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301" i="1" l="1"/>
  <c r="V301" i="1"/>
  <c r="Q318" i="1"/>
  <c r="R318" i="1"/>
  <c r="S318" i="1"/>
  <c r="Q317" i="1"/>
  <c r="R317" i="1"/>
  <c r="R316" i="1"/>
  <c r="Q316" i="1"/>
  <c r="S316" i="1"/>
  <c r="T316" i="1" s="1"/>
  <c r="Q315" i="1"/>
  <c r="S315" i="1"/>
  <c r="R314" i="1"/>
  <c r="Q314" i="1"/>
  <c r="S314" i="1"/>
  <c r="T314" i="1" s="1"/>
  <c r="R313" i="1"/>
  <c r="Q313" i="1"/>
  <c r="S313" i="1"/>
  <c r="Q312" i="1"/>
  <c r="R312" i="1"/>
  <c r="S312" i="1"/>
  <c r="S311" i="1"/>
  <c r="T311" i="1" s="1"/>
  <c r="Q311" i="1"/>
  <c r="S310" i="1"/>
  <c r="R310" i="1"/>
  <c r="Q310" i="1"/>
  <c r="S309" i="1"/>
  <c r="T309" i="1" s="1"/>
  <c r="R309" i="1"/>
  <c r="Q309" i="1"/>
  <c r="S308" i="1"/>
  <c r="Q308" i="1"/>
  <c r="Q307" i="1"/>
  <c r="R307" i="1"/>
  <c r="S307" i="1"/>
  <c r="T307" i="1" s="1"/>
  <c r="Q306" i="1"/>
  <c r="R306" i="1"/>
  <c r="R305" i="1"/>
  <c r="Q305" i="1"/>
  <c r="S305" i="1"/>
  <c r="R304" i="1"/>
  <c r="Q304" i="1"/>
  <c r="S304" i="1"/>
  <c r="S303" i="1"/>
  <c r="T303" i="1" s="1"/>
  <c r="R303" i="1"/>
  <c r="Q303" i="1"/>
  <c r="S302" i="1"/>
  <c r="Q302" i="1"/>
  <c r="Q301" i="1"/>
  <c r="R301" i="1"/>
  <c r="S301" i="1"/>
  <c r="R300" i="1"/>
  <c r="Q300" i="1"/>
  <c r="S300" i="1"/>
  <c r="T300" i="1" s="1"/>
  <c r="Q299" i="1"/>
  <c r="R299" i="1"/>
  <c r="S299" i="1"/>
  <c r="Q298" i="1"/>
  <c r="R298" i="1"/>
  <c r="S297" i="1"/>
  <c r="T297" i="1" s="1"/>
  <c r="Q297" i="1"/>
  <c r="S296" i="1"/>
  <c r="Q296" i="1"/>
  <c r="Q295" i="1"/>
  <c r="R295" i="1"/>
  <c r="R294" i="1"/>
  <c r="Q294" i="1"/>
  <c r="S294" i="1"/>
  <c r="T294" i="1" s="1"/>
  <c r="Q293" i="1"/>
  <c r="R293" i="1"/>
  <c r="S293" i="1"/>
  <c r="R292" i="1"/>
  <c r="Q292" i="1"/>
  <c r="S292" i="1"/>
  <c r="T292" i="1" s="1"/>
  <c r="R291" i="1"/>
  <c r="Q291" i="1"/>
  <c r="S291" i="1"/>
  <c r="R290" i="1"/>
  <c r="Q290" i="1"/>
  <c r="S290" i="1"/>
  <c r="S289" i="1"/>
  <c r="T289" i="1" s="1"/>
  <c r="R289" i="1"/>
  <c r="Q289" i="1"/>
  <c r="S288" i="1"/>
  <c r="Q288" i="1"/>
  <c r="R287" i="1"/>
  <c r="Q287" i="1"/>
  <c r="S287" i="1"/>
  <c r="Q286" i="1"/>
  <c r="R286" i="1"/>
  <c r="S286" i="1"/>
  <c r="V286" i="1" s="1"/>
  <c r="R285" i="1"/>
  <c r="Q285" i="1"/>
  <c r="S285" i="1"/>
  <c r="T285" i="1" s="1"/>
  <c r="R284" i="1"/>
  <c r="Q284" i="1"/>
  <c r="S284" i="1"/>
  <c r="T284" i="1" s="1"/>
  <c r="Q283" i="1"/>
  <c r="R283" i="1"/>
  <c r="Q282" i="1"/>
  <c r="S282" i="1"/>
  <c r="Q281" i="1"/>
  <c r="R281" i="1"/>
  <c r="S280" i="1"/>
  <c r="T280" i="1" s="1"/>
  <c r="Q280" i="1"/>
  <c r="Q279" i="1"/>
  <c r="R278" i="1"/>
  <c r="S278" i="1"/>
  <c r="Q278" i="1"/>
  <c r="Q277" i="1"/>
  <c r="S277" i="1"/>
  <c r="T277" i="1" s="1"/>
  <c r="R276" i="1"/>
  <c r="Q276" i="1"/>
  <c r="S276" i="1"/>
  <c r="Q275" i="1"/>
  <c r="R275" i="1"/>
  <c r="R274" i="1"/>
  <c r="Q274" i="1"/>
  <c r="S274" i="1"/>
  <c r="R273" i="1"/>
  <c r="Q273" i="1"/>
  <c r="S273" i="1"/>
  <c r="T273" i="1" s="1"/>
  <c r="Q272" i="1"/>
  <c r="S272" i="1"/>
  <c r="R271" i="1"/>
  <c r="Q271" i="1"/>
  <c r="S271" i="1"/>
  <c r="T271" i="1" s="1"/>
  <c r="Q270" i="1"/>
  <c r="R270" i="1"/>
  <c r="S270" i="1"/>
  <c r="S269" i="1"/>
  <c r="V269" i="1" s="1"/>
  <c r="Q269" i="1"/>
  <c r="R268" i="1"/>
  <c r="Q268" i="1"/>
  <c r="S268" i="1"/>
  <c r="T268" i="1" s="1"/>
  <c r="Q267" i="1"/>
  <c r="R267" i="1"/>
  <c r="R266" i="1"/>
  <c r="Q266" i="1"/>
  <c r="S266" i="1"/>
  <c r="T266" i="1" s="1"/>
  <c r="Q265" i="1"/>
  <c r="S265" i="1"/>
  <c r="S264" i="1"/>
  <c r="T264" i="1" s="1"/>
  <c r="Q264" i="1"/>
  <c r="Q263" i="1"/>
  <c r="S263" i="1"/>
  <c r="Q262" i="1"/>
  <c r="R262" i="1"/>
  <c r="S261" i="1"/>
  <c r="T261" i="1" s="1"/>
  <c r="Q261" i="1"/>
  <c r="R261" i="1"/>
  <c r="Q260" i="1"/>
  <c r="S260" i="1"/>
  <c r="R259" i="1"/>
  <c r="Q259" i="1"/>
  <c r="Q258" i="1"/>
  <c r="R258" i="1"/>
  <c r="Q257" i="1"/>
  <c r="S257" i="1"/>
  <c r="T257" i="1" s="1"/>
  <c r="R256" i="1"/>
  <c r="Q256" i="1"/>
  <c r="S256" i="1"/>
  <c r="Q254" i="1"/>
  <c r="S254" i="1"/>
  <c r="T254" i="1" s="1"/>
  <c r="R253" i="1"/>
  <c r="Q253" i="1"/>
  <c r="S253" i="1"/>
  <c r="Q252" i="1"/>
  <c r="R252" i="1"/>
  <c r="R251" i="1"/>
  <c r="Q251" i="1"/>
  <c r="S251" i="1"/>
  <c r="R250" i="1"/>
  <c r="Q250" i="1"/>
  <c r="S250" i="1"/>
  <c r="T250" i="1" s="1"/>
  <c r="Q249" i="1"/>
  <c r="S249" i="1"/>
  <c r="R248" i="1"/>
  <c r="Q248" i="1"/>
  <c r="S248" i="1"/>
  <c r="T248" i="1" s="1"/>
  <c r="Q247" i="1"/>
  <c r="R247" i="1"/>
  <c r="S247" i="1"/>
  <c r="R246" i="1"/>
  <c r="Q246" i="1"/>
  <c r="S246" i="1"/>
  <c r="T246" i="1" s="1"/>
  <c r="Q245" i="1"/>
  <c r="S245" i="1"/>
  <c r="Q244" i="1"/>
  <c r="S244" i="1"/>
  <c r="T244" i="1" s="1"/>
  <c r="R243" i="1"/>
  <c r="Q243" i="1"/>
  <c r="S243" i="1"/>
  <c r="Q242" i="1"/>
  <c r="S241" i="1"/>
  <c r="R241" i="1"/>
  <c r="Q241" i="1"/>
  <c r="Q240" i="1"/>
  <c r="R240" i="1"/>
  <c r="Q239" i="1"/>
  <c r="R239" i="1"/>
  <c r="Q238" i="1"/>
  <c r="R238" i="1"/>
  <c r="Q237" i="1"/>
  <c r="R237" i="1"/>
  <c r="R236" i="1"/>
  <c r="Q236" i="1"/>
  <c r="Q234" i="1"/>
  <c r="R234" i="1"/>
  <c r="S233" i="1"/>
  <c r="R232" i="1"/>
  <c r="Q232" i="1"/>
  <c r="S232" i="1"/>
  <c r="V232" i="1" s="1"/>
  <c r="R231" i="1"/>
  <c r="S231" i="1"/>
  <c r="T231" i="1" s="1"/>
  <c r="Q231" i="1"/>
  <c r="Q230" i="1"/>
  <c r="Q229" i="1"/>
  <c r="S229" i="1"/>
  <c r="R228" i="1"/>
  <c r="Q228" i="1"/>
  <c r="S228" i="1"/>
  <c r="T228" i="1" s="1"/>
  <c r="Q227" i="1"/>
  <c r="S226" i="1"/>
  <c r="T226" i="1" s="1"/>
  <c r="R226" i="1"/>
  <c r="Q226" i="1"/>
  <c r="S225" i="1"/>
  <c r="Q225" i="1"/>
  <c r="R224" i="1"/>
  <c r="S224" i="1"/>
  <c r="T224" i="1" s="1"/>
  <c r="Q224" i="1"/>
  <c r="S223" i="1"/>
  <c r="Q223" i="1"/>
  <c r="Q222" i="1"/>
  <c r="S222" i="1"/>
  <c r="T222" i="1" s="1"/>
  <c r="R221" i="1"/>
  <c r="Q221" i="1"/>
  <c r="S221" i="1"/>
  <c r="S220" i="1"/>
  <c r="T220" i="1" s="1"/>
  <c r="Q220" i="1"/>
  <c r="S219" i="1"/>
  <c r="R219" i="1"/>
  <c r="Q219" i="1"/>
  <c r="R218" i="1"/>
  <c r="Q218" i="1"/>
  <c r="R217" i="1"/>
  <c r="S217" i="1"/>
  <c r="Q216" i="1"/>
  <c r="S216" i="1"/>
  <c r="T216" i="1" s="1"/>
  <c r="R215" i="1"/>
  <c r="Q215" i="1"/>
  <c r="S215" i="1"/>
  <c r="Q214" i="1"/>
  <c r="S213" i="1"/>
  <c r="T213" i="1" s="1"/>
  <c r="Q213" i="1"/>
  <c r="S212" i="1"/>
  <c r="R212" i="1"/>
  <c r="Q212" i="1"/>
  <c r="Q211" i="1"/>
  <c r="S211" i="1"/>
  <c r="Q210" i="1"/>
  <c r="R210" i="1"/>
  <c r="S209" i="1"/>
  <c r="Q209" i="1"/>
  <c r="Q208" i="1"/>
  <c r="S208" i="1"/>
  <c r="Q207" i="1"/>
  <c r="R207" i="1"/>
  <c r="Q206" i="1"/>
  <c r="R206" i="1"/>
  <c r="Q205" i="1"/>
  <c r="S205" i="1"/>
  <c r="Q204" i="1"/>
  <c r="S204" i="1"/>
  <c r="Q203" i="1"/>
  <c r="R203" i="1"/>
  <c r="Q202" i="1"/>
  <c r="R202" i="1"/>
  <c r="Q201" i="1"/>
  <c r="S201" i="1"/>
  <c r="R200" i="1"/>
  <c r="Q200" i="1"/>
  <c r="Q199" i="1"/>
  <c r="S199" i="1"/>
  <c r="Q198" i="1"/>
  <c r="S198" i="1"/>
  <c r="T198" i="1" s="1"/>
  <c r="R197" i="1"/>
  <c r="Q197" i="1"/>
  <c r="S197" i="1"/>
  <c r="T197" i="1" s="1"/>
  <c r="Q196" i="1"/>
  <c r="S196" i="1"/>
  <c r="T196" i="1" s="1"/>
  <c r="Q195" i="1"/>
  <c r="S195" i="1"/>
  <c r="Q194" i="1"/>
  <c r="R194" i="1"/>
  <c r="Q193" i="1"/>
  <c r="S193" i="1"/>
  <c r="T193" i="1" s="1"/>
  <c r="Q192" i="1"/>
  <c r="S192" i="1"/>
  <c r="S191" i="1"/>
  <c r="T191" i="1" s="1"/>
  <c r="Q191" i="1"/>
  <c r="Q190" i="1"/>
  <c r="S190" i="1"/>
  <c r="R189" i="1"/>
  <c r="Q189" i="1"/>
  <c r="S189" i="1"/>
  <c r="Q187" i="1"/>
  <c r="S187" i="1"/>
  <c r="Q186" i="1"/>
  <c r="S186" i="1"/>
  <c r="R185" i="1"/>
  <c r="Q185" i="1"/>
  <c r="S184" i="1"/>
  <c r="R184" i="1"/>
  <c r="Q184" i="1"/>
  <c r="Q183" i="1"/>
  <c r="S183" i="1"/>
  <c r="R182" i="1"/>
  <c r="Q182" i="1"/>
  <c r="S182" i="1"/>
  <c r="T182" i="1" s="1"/>
  <c r="Q181" i="1"/>
  <c r="S181" i="1"/>
  <c r="Q180" i="1"/>
  <c r="S180" i="1"/>
  <c r="T180" i="1" s="1"/>
  <c r="R179" i="1"/>
  <c r="Q179" i="1"/>
  <c r="S179" i="1"/>
  <c r="Q178" i="1"/>
  <c r="S178" i="1"/>
  <c r="Q177" i="1"/>
  <c r="S177" i="1"/>
  <c r="T177" i="1" s="1"/>
  <c r="R176" i="1"/>
  <c r="Q176" i="1"/>
  <c r="S176" i="1"/>
  <c r="Q175" i="1"/>
  <c r="S175" i="1"/>
  <c r="T175" i="1" s="1"/>
  <c r="Q174" i="1"/>
  <c r="S174" i="1"/>
  <c r="Q173" i="1"/>
  <c r="S173" i="1"/>
  <c r="T173" i="1" s="1"/>
  <c r="Q172" i="1"/>
  <c r="S172" i="1"/>
  <c r="Q171" i="1"/>
  <c r="S171" i="1"/>
  <c r="R170" i="1"/>
  <c r="Q170" i="1"/>
  <c r="S170" i="1"/>
  <c r="Q169" i="1"/>
  <c r="S169" i="1"/>
  <c r="T169" i="1" s="1"/>
  <c r="S168" i="1"/>
  <c r="Q168" i="1"/>
  <c r="R168" i="1"/>
  <c r="R167" i="1"/>
  <c r="S167" i="1"/>
  <c r="Q167" i="1"/>
  <c r="R166" i="1"/>
  <c r="Q166" i="1"/>
  <c r="S165" i="1"/>
  <c r="Q165" i="1"/>
  <c r="R164" i="1"/>
  <c r="Q164" i="1"/>
  <c r="S164" i="1"/>
  <c r="T164" i="1" s="1"/>
  <c r="Q163" i="1"/>
  <c r="S163" i="1"/>
  <c r="T163" i="1" s="1"/>
  <c r="S162" i="1"/>
  <c r="T162" i="1" s="1"/>
  <c r="R162" i="1"/>
  <c r="S161" i="1"/>
  <c r="Q161" i="1"/>
  <c r="Q160" i="1"/>
  <c r="S160" i="1"/>
  <c r="T160" i="1" s="1"/>
  <c r="S159" i="1"/>
  <c r="T159" i="1" s="1"/>
  <c r="R159" i="1"/>
  <c r="Q159" i="1"/>
  <c r="S158" i="1"/>
  <c r="T158" i="1" s="1"/>
  <c r="R158" i="1"/>
  <c r="Q158" i="1"/>
  <c r="S157" i="1"/>
  <c r="T157" i="1" s="1"/>
  <c r="Q157" i="1"/>
  <c r="Q156" i="1"/>
  <c r="Q155" i="1"/>
  <c r="R155" i="1"/>
  <c r="Q154" i="1"/>
  <c r="S154" i="1"/>
  <c r="T154" i="1" s="1"/>
  <c r="R153" i="1"/>
  <c r="Q153" i="1"/>
  <c r="S153" i="1"/>
  <c r="T153" i="1" s="1"/>
  <c r="Q152" i="1"/>
  <c r="S152" i="1"/>
  <c r="R151" i="1"/>
  <c r="S151" i="1"/>
  <c r="T151" i="1" s="1"/>
  <c r="S150" i="1"/>
  <c r="R150" i="1"/>
  <c r="Q150" i="1"/>
  <c r="Q149" i="1"/>
  <c r="S149" i="1"/>
  <c r="T149" i="1" s="1"/>
  <c r="Q148" i="1"/>
  <c r="S148" i="1"/>
  <c r="R147" i="1"/>
  <c r="Q147" i="1"/>
  <c r="S147" i="1"/>
  <c r="T147" i="1" s="1"/>
  <c r="Q146" i="1"/>
  <c r="R146" i="1"/>
  <c r="R145" i="1"/>
  <c r="Q145" i="1"/>
  <c r="S145" i="1"/>
  <c r="S144" i="1"/>
  <c r="T144" i="1" s="1"/>
  <c r="Q144" i="1"/>
  <c r="Q143" i="1"/>
  <c r="R142" i="1"/>
  <c r="Q142" i="1"/>
  <c r="S142" i="1"/>
  <c r="T142" i="1" s="1"/>
  <c r="Q141" i="1"/>
  <c r="Q140" i="1"/>
  <c r="S140" i="1"/>
  <c r="T140" i="1" s="1"/>
  <c r="R139" i="1"/>
  <c r="Q139" i="1"/>
  <c r="S139" i="1"/>
  <c r="T139" i="1" s="1"/>
  <c r="Q138" i="1"/>
  <c r="Q137" i="1"/>
  <c r="S137" i="1"/>
  <c r="Q136" i="1"/>
  <c r="S136" i="1"/>
  <c r="S135" i="1"/>
  <c r="T135" i="1" s="1"/>
  <c r="Q135" i="1"/>
  <c r="Q134" i="1"/>
  <c r="R134" i="1"/>
  <c r="S134" i="1"/>
  <c r="R133" i="1"/>
  <c r="Q133" i="1"/>
  <c r="S133" i="1"/>
  <c r="T133" i="1" s="1"/>
  <c r="Q132" i="1"/>
  <c r="R132" i="1"/>
  <c r="R131" i="1"/>
  <c r="Q131" i="1"/>
  <c r="S131" i="1"/>
  <c r="T131" i="1" s="1"/>
  <c r="R130" i="1"/>
  <c r="Q130" i="1"/>
  <c r="Q129" i="1"/>
  <c r="R129" i="1"/>
  <c r="S129" i="1"/>
  <c r="T129" i="1" s="1"/>
  <c r="Q128" i="1"/>
  <c r="S128" i="1"/>
  <c r="Q127" i="1"/>
  <c r="S127" i="1"/>
  <c r="T127" i="1" s="1"/>
  <c r="Q126" i="1"/>
  <c r="R126" i="1"/>
  <c r="S126" i="1"/>
  <c r="R125" i="1"/>
  <c r="Q125" i="1"/>
  <c r="S125" i="1"/>
  <c r="T125" i="1" s="1"/>
  <c r="Q124" i="1"/>
  <c r="S124" i="1"/>
  <c r="Q123" i="1"/>
  <c r="R123" i="1"/>
  <c r="S123" i="1"/>
  <c r="R122" i="1"/>
  <c r="Q122" i="1"/>
  <c r="S122" i="1"/>
  <c r="T122" i="1" s="1"/>
  <c r="Q121" i="1"/>
  <c r="S121" i="1"/>
  <c r="Q120" i="1"/>
  <c r="R120" i="1"/>
  <c r="S120" i="1"/>
  <c r="R119" i="1"/>
  <c r="Q119" i="1"/>
  <c r="S119" i="1"/>
  <c r="T119" i="1" s="1"/>
  <c r="Q118" i="1"/>
  <c r="S118" i="1"/>
  <c r="Q117" i="1"/>
  <c r="S117" i="1"/>
  <c r="T117" i="1" s="1"/>
  <c r="R116" i="1"/>
  <c r="Q116" i="1"/>
  <c r="S116" i="1"/>
  <c r="Q115" i="1"/>
  <c r="R115" i="1"/>
  <c r="S115" i="1"/>
  <c r="T115" i="1" s="1"/>
  <c r="Q114" i="1"/>
  <c r="S114" i="1"/>
  <c r="Q112" i="1"/>
  <c r="S112" i="1"/>
  <c r="T112" i="1" s="1"/>
  <c r="Q111" i="1"/>
  <c r="R111" i="1"/>
  <c r="S111" i="1"/>
  <c r="Q110" i="1"/>
  <c r="S110" i="1"/>
  <c r="Q109" i="1"/>
  <c r="S109" i="1"/>
  <c r="T109" i="1" s="1"/>
  <c r="Q108" i="1"/>
  <c r="R108" i="1"/>
  <c r="S108" i="1"/>
  <c r="R107" i="1"/>
  <c r="Q107" i="1"/>
  <c r="S107" i="1"/>
  <c r="T107" i="1" s="1"/>
  <c r="Q106" i="1"/>
  <c r="S106" i="1"/>
  <c r="R105" i="1"/>
  <c r="Q105" i="1"/>
  <c r="Q104" i="1"/>
  <c r="S104" i="1"/>
  <c r="Q103" i="1"/>
  <c r="R103" i="1"/>
  <c r="S103" i="1"/>
  <c r="Q102" i="1"/>
  <c r="S102" i="1"/>
  <c r="Q101" i="1"/>
  <c r="S101" i="1"/>
  <c r="T101" i="1" s="1"/>
  <c r="R100" i="1"/>
  <c r="Q100" i="1"/>
  <c r="Q99" i="1"/>
  <c r="S99" i="1"/>
  <c r="T99" i="1" s="1"/>
  <c r="R99" i="1"/>
  <c r="Q98" i="1"/>
  <c r="S98" i="1"/>
  <c r="R98" i="1"/>
  <c r="R97" i="1"/>
  <c r="Q97" i="1"/>
  <c r="S97" i="1"/>
  <c r="Q96" i="1"/>
  <c r="R96" i="1"/>
  <c r="S96" i="1"/>
  <c r="T96" i="1" s="1"/>
  <c r="Q95" i="1"/>
  <c r="S95" i="1"/>
  <c r="Q94" i="1"/>
  <c r="S94" i="1"/>
  <c r="T94" i="1" s="1"/>
  <c r="Q93" i="1"/>
  <c r="R93" i="1"/>
  <c r="S93" i="1"/>
  <c r="R92" i="1"/>
  <c r="Q92" i="1"/>
  <c r="S92" i="1"/>
  <c r="T92" i="1" s="1"/>
  <c r="Q91" i="1"/>
  <c r="S91" i="1"/>
  <c r="Q90" i="1"/>
  <c r="S90" i="1"/>
  <c r="T90" i="1" s="1"/>
  <c r="R89" i="1"/>
  <c r="Q89" i="1"/>
  <c r="S89" i="1"/>
  <c r="Q88" i="1"/>
  <c r="R88" i="1"/>
  <c r="S88" i="1"/>
  <c r="T88" i="1" s="1"/>
  <c r="Q87" i="1"/>
  <c r="S87" i="1"/>
  <c r="R86" i="1"/>
  <c r="Q86" i="1"/>
  <c r="S86" i="1"/>
  <c r="Q85" i="1"/>
  <c r="S85" i="1"/>
  <c r="Q84" i="1"/>
  <c r="S84" i="1"/>
  <c r="T84" i="1" s="1"/>
  <c r="R83" i="1"/>
  <c r="Q83" i="1"/>
  <c r="S83" i="1"/>
  <c r="R82" i="1"/>
  <c r="Q82" i="1"/>
  <c r="S81" i="1"/>
  <c r="Q81" i="1"/>
  <c r="Q80" i="1"/>
  <c r="S80" i="1"/>
  <c r="T80" i="1" s="1"/>
  <c r="Q79" i="1"/>
  <c r="R79" i="1"/>
  <c r="S79" i="1"/>
  <c r="R78" i="1"/>
  <c r="Q78" i="1"/>
  <c r="S78" i="1"/>
  <c r="T78" i="1" s="1"/>
  <c r="Q77" i="1"/>
  <c r="S77" i="1"/>
  <c r="Q76" i="1"/>
  <c r="R76" i="1"/>
  <c r="R75" i="1"/>
  <c r="Q75" i="1"/>
  <c r="S75" i="1"/>
  <c r="Q74" i="1"/>
  <c r="R74" i="1"/>
  <c r="Q73" i="1"/>
  <c r="R73" i="1"/>
  <c r="Q72" i="1"/>
  <c r="S72" i="1"/>
  <c r="T72" i="1" s="1"/>
  <c r="Q71" i="1"/>
  <c r="R71" i="1"/>
  <c r="S71" i="1"/>
  <c r="R70" i="1"/>
  <c r="Q70" i="1"/>
  <c r="S70" i="1"/>
  <c r="T70" i="1" s="1"/>
  <c r="Q69" i="1"/>
  <c r="S69" i="1"/>
  <c r="T69" i="1" s="1"/>
  <c r="S68" i="1"/>
  <c r="T68" i="1" s="1"/>
  <c r="R68" i="1"/>
  <c r="Q68" i="1"/>
  <c r="R67" i="1"/>
  <c r="Q67" i="1"/>
  <c r="Q66" i="1"/>
  <c r="R66" i="1"/>
  <c r="R65" i="1"/>
  <c r="Q65" i="1"/>
  <c r="S65" i="1"/>
  <c r="T65" i="1" s="1"/>
  <c r="Q64" i="1"/>
  <c r="S63" i="1"/>
  <c r="T63" i="1" s="1"/>
  <c r="Q63" i="1"/>
  <c r="Q62" i="1"/>
  <c r="S62" i="1"/>
  <c r="T62" i="1" s="1"/>
  <c r="Q61" i="1"/>
  <c r="R61" i="1"/>
  <c r="S61" i="1"/>
  <c r="Q60" i="1"/>
  <c r="S60" i="1"/>
  <c r="T60" i="1" s="1"/>
  <c r="R59" i="1"/>
  <c r="Q59" i="1"/>
  <c r="S59" i="1"/>
  <c r="S58" i="1"/>
  <c r="T58" i="1" s="1"/>
  <c r="Q58" i="1"/>
  <c r="R58" i="1"/>
  <c r="Q57" i="1"/>
  <c r="S57" i="1"/>
  <c r="Q56" i="1"/>
  <c r="R56" i="1"/>
  <c r="Q55" i="1"/>
  <c r="R55" i="1"/>
  <c r="Q54" i="1"/>
  <c r="S54" i="1"/>
  <c r="T54" i="1" s="1"/>
  <c r="R53" i="1"/>
  <c r="Q53" i="1"/>
  <c r="S53" i="1"/>
  <c r="T53" i="1" s="1"/>
  <c r="Q52" i="1"/>
  <c r="S52" i="1"/>
  <c r="T52" i="1" s="1"/>
  <c r="R51" i="1"/>
  <c r="Q51" i="1"/>
  <c r="S51" i="1"/>
  <c r="S50" i="1"/>
  <c r="T50" i="1" s="1"/>
  <c r="R50" i="1"/>
  <c r="Q50" i="1"/>
  <c r="S49" i="1"/>
  <c r="T49" i="1" s="1"/>
  <c r="Q49" i="1"/>
  <c r="S48" i="1"/>
  <c r="T48" i="1" s="1"/>
  <c r="Q48" i="1"/>
  <c r="S47" i="1"/>
  <c r="Q47" i="1"/>
  <c r="R46" i="1"/>
  <c r="Q46" i="1"/>
  <c r="S45" i="1"/>
  <c r="Q45" i="1"/>
  <c r="Q44" i="1"/>
  <c r="S44" i="1"/>
  <c r="T44" i="1" s="1"/>
  <c r="Q43" i="1"/>
  <c r="R43" i="1"/>
  <c r="S42" i="1"/>
  <c r="T42" i="1" s="1"/>
  <c r="Q42" i="1"/>
  <c r="R41" i="1"/>
  <c r="Q41" i="1"/>
  <c r="R40" i="1"/>
  <c r="Q40" i="1"/>
  <c r="S40" i="1"/>
  <c r="T40" i="1" s="1"/>
  <c r="Q39" i="1"/>
  <c r="R39" i="1"/>
  <c r="R38" i="1"/>
  <c r="Q38" i="1"/>
  <c r="S38" i="1"/>
  <c r="T38" i="1" s="1"/>
  <c r="Q37" i="1"/>
  <c r="S37" i="1"/>
  <c r="Q36" i="1"/>
  <c r="S36" i="1"/>
  <c r="T36" i="1" s="1"/>
  <c r="R35" i="1"/>
  <c r="Q35" i="1"/>
  <c r="S35" i="1"/>
  <c r="Q34" i="1"/>
  <c r="R34" i="1"/>
  <c r="S34" i="1"/>
  <c r="T34" i="1" s="1"/>
  <c r="S33" i="1"/>
  <c r="Q33" i="1"/>
  <c r="R33" i="1"/>
  <c r="Q32" i="1"/>
  <c r="R32" i="1"/>
  <c r="S32" i="1"/>
  <c r="R31" i="1"/>
  <c r="Q31" i="1"/>
  <c r="S31" i="1"/>
  <c r="T31" i="1" s="1"/>
  <c r="R30" i="1"/>
  <c r="Q30" i="1"/>
  <c r="S30" i="1"/>
  <c r="Q29" i="1"/>
  <c r="S29" i="1"/>
  <c r="T29" i="1" s="1"/>
  <c r="R28" i="1"/>
  <c r="Q28" i="1"/>
  <c r="S28" i="1"/>
  <c r="R27" i="1"/>
  <c r="Q27" i="1"/>
  <c r="S27" i="1"/>
  <c r="Q26" i="1"/>
  <c r="R26" i="1"/>
  <c r="R25" i="1"/>
  <c r="Q25" i="1"/>
  <c r="S25" i="1"/>
  <c r="Q24" i="1"/>
  <c r="R24" i="1"/>
  <c r="S24" i="1"/>
  <c r="T24" i="1" s="1"/>
  <c r="Q23" i="1"/>
  <c r="S23" i="1"/>
  <c r="R22" i="1"/>
  <c r="Q22" i="1"/>
  <c r="S22" i="1"/>
  <c r="T22" i="1" s="1"/>
  <c r="Q21" i="1"/>
  <c r="R21" i="1"/>
  <c r="S21" i="1"/>
  <c r="R20" i="1"/>
  <c r="Q20" i="1"/>
  <c r="S20" i="1"/>
  <c r="T20" i="1" s="1"/>
  <c r="R19" i="1"/>
  <c r="Q19" i="1"/>
  <c r="S19" i="1"/>
  <c r="Q18" i="1"/>
  <c r="R18" i="1"/>
  <c r="R17" i="1"/>
  <c r="Q17" i="1"/>
  <c r="S17" i="1"/>
  <c r="R16" i="1"/>
  <c r="Q16" i="1"/>
  <c r="S16" i="1"/>
  <c r="Q15" i="1"/>
  <c r="R15" i="1"/>
  <c r="R14" i="1"/>
  <c r="Q14" i="1"/>
  <c r="S14" i="1"/>
  <c r="V71" i="1" l="1"/>
  <c r="V256" i="1"/>
  <c r="V270" i="1"/>
  <c r="V152" i="1"/>
  <c r="V160" i="1"/>
  <c r="T286" i="1"/>
  <c r="V247" i="1"/>
  <c r="V163" i="1"/>
  <c r="V33" i="1"/>
  <c r="V61" i="1"/>
  <c r="V27" i="1"/>
  <c r="T27" i="1"/>
  <c r="T17" i="1"/>
  <c r="T25" i="1"/>
  <c r="V35" i="1"/>
  <c r="T35" i="1"/>
  <c r="T14" i="1"/>
  <c r="T47" i="1"/>
  <c r="V47" i="1"/>
  <c r="T51" i="1"/>
  <c r="V51" i="1"/>
  <c r="V57" i="1"/>
  <c r="T57" i="1"/>
  <c r="T23" i="1"/>
  <c r="V23" i="1"/>
  <c r="V30" i="1"/>
  <c r="T30" i="1"/>
  <c r="T32" i="1"/>
  <c r="V32" i="1"/>
  <c r="T21" i="1"/>
  <c r="V21" i="1"/>
  <c r="T45" i="1"/>
  <c r="T59" i="1"/>
  <c r="V59" i="1"/>
  <c r="T19" i="1"/>
  <c r="V19" i="1"/>
  <c r="V28" i="1"/>
  <c r="T28" i="1"/>
  <c r="T37" i="1"/>
  <c r="V37" i="1"/>
  <c r="V16" i="1"/>
  <c r="T16" i="1"/>
  <c r="V49" i="1"/>
  <c r="S15" i="1"/>
  <c r="T15" i="1" s="1"/>
  <c r="S18" i="1"/>
  <c r="T18" i="1" s="1"/>
  <c r="S26" i="1"/>
  <c r="T26" i="1" s="1"/>
  <c r="S41" i="1"/>
  <c r="R47" i="1"/>
  <c r="T33" i="1"/>
  <c r="R44" i="1"/>
  <c r="R45" i="1"/>
  <c r="R23" i="1"/>
  <c r="R29" i="1"/>
  <c r="R36" i="1"/>
  <c r="R37" i="1"/>
  <c r="S43" i="1"/>
  <c r="S46" i="1"/>
  <c r="T46" i="1" s="1"/>
  <c r="R52" i="1"/>
  <c r="V53" i="1"/>
  <c r="R54" i="1"/>
  <c r="S56" i="1"/>
  <c r="T56" i="1" s="1"/>
  <c r="R57" i="1"/>
  <c r="R64" i="1"/>
  <c r="S66" i="1"/>
  <c r="T66" i="1" s="1"/>
  <c r="S73" i="1"/>
  <c r="S76" i="1"/>
  <c r="T76" i="1" s="1"/>
  <c r="V79" i="1"/>
  <c r="T79" i="1"/>
  <c r="T86" i="1"/>
  <c r="V86" i="1"/>
  <c r="V87" i="1"/>
  <c r="T87" i="1"/>
  <c r="V93" i="1"/>
  <c r="T93" i="1"/>
  <c r="T97" i="1"/>
  <c r="V97" i="1"/>
  <c r="V103" i="1"/>
  <c r="T103" i="1"/>
  <c r="V114" i="1"/>
  <c r="T114" i="1"/>
  <c r="V120" i="1"/>
  <c r="T120" i="1"/>
  <c r="V126" i="1"/>
  <c r="T126" i="1"/>
  <c r="V148" i="1"/>
  <c r="T148" i="1"/>
  <c r="S39" i="1"/>
  <c r="R42" i="1"/>
  <c r="R49" i="1"/>
  <c r="S55" i="1"/>
  <c r="R60" i="1"/>
  <c r="T61" i="1"/>
  <c r="V69" i="1"/>
  <c r="T71" i="1"/>
  <c r="S74" i="1"/>
  <c r="T74" i="1" s="1"/>
  <c r="T75" i="1"/>
  <c r="V77" i="1"/>
  <c r="T77" i="1"/>
  <c r="V85" i="1"/>
  <c r="T85" i="1"/>
  <c r="V91" i="1"/>
  <c r="T91" i="1"/>
  <c r="V98" i="1"/>
  <c r="T98" i="1"/>
  <c r="V102" i="1"/>
  <c r="T102" i="1"/>
  <c r="V108" i="1"/>
  <c r="T108" i="1"/>
  <c r="V118" i="1"/>
  <c r="T118" i="1"/>
  <c r="V124" i="1"/>
  <c r="T124" i="1"/>
  <c r="V137" i="1"/>
  <c r="T137" i="1"/>
  <c r="T145" i="1"/>
  <c r="R48" i="1"/>
  <c r="T83" i="1"/>
  <c r="V83" i="1"/>
  <c r="T89" i="1"/>
  <c r="V89" i="1"/>
  <c r="V95" i="1"/>
  <c r="T95" i="1"/>
  <c r="V106" i="1"/>
  <c r="T106" i="1"/>
  <c r="V111" i="1"/>
  <c r="T111" i="1"/>
  <c r="T116" i="1"/>
  <c r="V116" i="1"/>
  <c r="V123" i="1"/>
  <c r="T123" i="1"/>
  <c r="V128" i="1"/>
  <c r="T128" i="1"/>
  <c r="T136" i="1"/>
  <c r="V136" i="1"/>
  <c r="T81" i="1"/>
  <c r="V104" i="1"/>
  <c r="T104" i="1"/>
  <c r="V110" i="1"/>
  <c r="T110" i="1"/>
  <c r="V121" i="1"/>
  <c r="T121" i="1"/>
  <c r="V134" i="1"/>
  <c r="T134" i="1"/>
  <c r="S64" i="1"/>
  <c r="T64" i="1" s="1"/>
  <c r="S67" i="1"/>
  <c r="S82" i="1"/>
  <c r="T82" i="1" s="1"/>
  <c r="R84" i="1"/>
  <c r="R87" i="1"/>
  <c r="R90" i="1"/>
  <c r="R95" i="1"/>
  <c r="S100" i="1"/>
  <c r="R102" i="1"/>
  <c r="S105" i="1"/>
  <c r="R110" i="1"/>
  <c r="R114" i="1"/>
  <c r="R117" i="1"/>
  <c r="R128" i="1"/>
  <c r="S132" i="1"/>
  <c r="R137" i="1"/>
  <c r="V139" i="1"/>
  <c r="R140" i="1"/>
  <c r="S143" i="1"/>
  <c r="R143" i="1"/>
  <c r="S146" i="1"/>
  <c r="T146" i="1" s="1"/>
  <c r="R149" i="1"/>
  <c r="T152" i="1"/>
  <c r="S155" i="1"/>
  <c r="T155" i="1" s="1"/>
  <c r="R156" i="1"/>
  <c r="R165" i="1"/>
  <c r="S166" i="1"/>
  <c r="T166" i="1" s="1"/>
  <c r="T172" i="1"/>
  <c r="V172" i="1"/>
  <c r="V176" i="1"/>
  <c r="T176" i="1"/>
  <c r="T183" i="1"/>
  <c r="V183" i="1"/>
  <c r="T192" i="1"/>
  <c r="V192" i="1"/>
  <c r="V211" i="1"/>
  <c r="T211" i="1"/>
  <c r="T215" i="1"/>
  <c r="W215" i="1"/>
  <c r="V215" i="1"/>
  <c r="V221" i="1"/>
  <c r="T221" i="1"/>
  <c r="V150" i="1"/>
  <c r="V161" i="1"/>
  <c r="T165" i="1"/>
  <c r="V168" i="1"/>
  <c r="T168" i="1"/>
  <c r="V170" i="1"/>
  <c r="T170" i="1"/>
  <c r="V171" i="1"/>
  <c r="T171" i="1"/>
  <c r="V181" i="1"/>
  <c r="T181" i="1"/>
  <c r="T184" i="1"/>
  <c r="T189" i="1"/>
  <c r="V189" i="1"/>
  <c r="V190" i="1"/>
  <c r="T190" i="1"/>
  <c r="T195" i="1"/>
  <c r="V195" i="1"/>
  <c r="V201" i="1"/>
  <c r="T201" i="1"/>
  <c r="V205" i="1"/>
  <c r="T205" i="1"/>
  <c r="T212" i="1"/>
  <c r="V212" i="1"/>
  <c r="T217" i="1"/>
  <c r="T219" i="1"/>
  <c r="V219" i="1"/>
  <c r="V225" i="1"/>
  <c r="T225" i="1"/>
  <c r="R62" i="1"/>
  <c r="R63" i="1"/>
  <c r="R69" i="1"/>
  <c r="R72" i="1"/>
  <c r="R77" i="1"/>
  <c r="R80" i="1"/>
  <c r="R81" i="1"/>
  <c r="R85" i="1"/>
  <c r="R91" i="1"/>
  <c r="R94" i="1"/>
  <c r="R101" i="1"/>
  <c r="R104" i="1"/>
  <c r="R106" i="1"/>
  <c r="R109" i="1"/>
  <c r="R112" i="1"/>
  <c r="R118" i="1"/>
  <c r="R121" i="1"/>
  <c r="R124" i="1"/>
  <c r="R127" i="1"/>
  <c r="S130" i="1"/>
  <c r="R135" i="1"/>
  <c r="R136" i="1"/>
  <c r="S141" i="1"/>
  <c r="V147" i="1"/>
  <c r="R148" i="1"/>
  <c r="T150" i="1"/>
  <c r="S156" i="1"/>
  <c r="T161" i="1"/>
  <c r="V174" i="1"/>
  <c r="T174" i="1"/>
  <c r="V179" i="1"/>
  <c r="T179" i="1"/>
  <c r="V187" i="1"/>
  <c r="T187" i="1"/>
  <c r="T199" i="1"/>
  <c r="T204" i="1"/>
  <c r="V204" i="1"/>
  <c r="V208" i="1"/>
  <c r="T208" i="1"/>
  <c r="V223" i="1"/>
  <c r="T223" i="1"/>
  <c r="S138" i="1"/>
  <c r="R138" i="1"/>
  <c r="R144" i="1"/>
  <c r="Q151" i="1"/>
  <c r="R154" i="1"/>
  <c r="R157" i="1"/>
  <c r="V158" i="1"/>
  <c r="R161" i="1"/>
  <c r="Q162" i="1"/>
  <c r="V167" i="1"/>
  <c r="T167" i="1"/>
  <c r="V178" i="1"/>
  <c r="T178" i="1"/>
  <c r="T186" i="1"/>
  <c r="V186" i="1"/>
  <c r="T229" i="1"/>
  <c r="R141" i="1"/>
  <c r="R152" i="1"/>
  <c r="R160" i="1"/>
  <c r="R163" i="1"/>
  <c r="R173" i="1"/>
  <c r="R178" i="1"/>
  <c r="R181" i="1"/>
  <c r="S185" i="1"/>
  <c r="T185" i="1" s="1"/>
  <c r="R187" i="1"/>
  <c r="R191" i="1"/>
  <c r="R192" i="1"/>
  <c r="R196" i="1"/>
  <c r="V197" i="1"/>
  <c r="R198" i="1"/>
  <c r="S200" i="1"/>
  <c r="T200" i="1" s="1"/>
  <c r="R201" i="1"/>
  <c r="R205" i="1"/>
  <c r="R209" i="1"/>
  <c r="T209" i="1"/>
  <c r="Q217" i="1"/>
  <c r="S218" i="1"/>
  <c r="T218" i="1" s="1"/>
  <c r="R223" i="1"/>
  <c r="S227" i="1"/>
  <c r="T232" i="1"/>
  <c r="S234" i="1"/>
  <c r="S235" i="1"/>
  <c r="V249" i="1"/>
  <c r="T249" i="1"/>
  <c r="T265" i="1"/>
  <c r="V265" i="1"/>
  <c r="T274" i="1"/>
  <c r="R169" i="1"/>
  <c r="R172" i="1"/>
  <c r="R175" i="1"/>
  <c r="R183" i="1"/>
  <c r="R186" i="1"/>
  <c r="R190" i="1"/>
  <c r="S194" i="1"/>
  <c r="S203" i="1"/>
  <c r="S207" i="1"/>
  <c r="T207" i="1" s="1"/>
  <c r="R208" i="1"/>
  <c r="S214" i="1"/>
  <c r="R214" i="1"/>
  <c r="R229" i="1"/>
  <c r="Q235" i="1"/>
  <c r="T241" i="1"/>
  <c r="V241" i="1"/>
  <c r="V263" i="1"/>
  <c r="T263" i="1"/>
  <c r="V272" i="1"/>
  <c r="T272" i="1"/>
  <c r="T282" i="1"/>
  <c r="R171" i="1"/>
  <c r="R174" i="1"/>
  <c r="R177" i="1"/>
  <c r="R180" i="1"/>
  <c r="R193" i="1"/>
  <c r="R195" i="1"/>
  <c r="R199" i="1"/>
  <c r="S202" i="1"/>
  <c r="R204" i="1"/>
  <c r="S206" i="1"/>
  <c r="S210" i="1"/>
  <c r="T210" i="1" s="1"/>
  <c r="R211" i="1"/>
  <c r="R213" i="1"/>
  <c r="R216" i="1"/>
  <c r="R220" i="1"/>
  <c r="R222" i="1"/>
  <c r="R225" i="1"/>
  <c r="S230" i="1"/>
  <c r="T230" i="1" s="1"/>
  <c r="S237" i="1"/>
  <c r="T237" i="1" s="1"/>
  <c r="S238" i="1"/>
  <c r="S240" i="1"/>
  <c r="T245" i="1"/>
  <c r="V245" i="1"/>
  <c r="T253" i="1"/>
  <c r="V253" i="1"/>
  <c r="V231" i="1"/>
  <c r="V233" i="1"/>
  <c r="T233" i="1"/>
  <c r="V243" i="1"/>
  <c r="T243" i="1"/>
  <c r="T251" i="1"/>
  <c r="V260" i="1"/>
  <c r="T260" i="1"/>
  <c r="T276" i="1"/>
  <c r="V276" i="1"/>
  <c r="T278" i="1"/>
  <c r="R227" i="1"/>
  <c r="R230" i="1"/>
  <c r="S236" i="1"/>
  <c r="R254" i="1"/>
  <c r="R257" i="1"/>
  <c r="S259" i="1"/>
  <c r="T259" i="1" s="1"/>
  <c r="R260" i="1"/>
  <c r="R264" i="1"/>
  <c r="R265" i="1"/>
  <c r="R269" i="1"/>
  <c r="T269" i="1"/>
  <c r="R277" i="1"/>
  <c r="R280" i="1"/>
  <c r="R282" i="1"/>
  <c r="V288" i="1"/>
  <c r="T288" i="1"/>
  <c r="T291" i="1"/>
  <c r="V291" i="1"/>
  <c r="V293" i="1"/>
  <c r="T293" i="1"/>
  <c r="V312" i="1"/>
  <c r="T312" i="1"/>
  <c r="R235" i="1"/>
  <c r="S239" i="1"/>
  <c r="T239" i="1" s="1"/>
  <c r="S242" i="1"/>
  <c r="T242" i="1" s="1"/>
  <c r="R242" i="1"/>
  <c r="R244" i="1"/>
  <c r="R245" i="1"/>
  <c r="R249" i="1"/>
  <c r="S252" i="1"/>
  <c r="T252" i="1" s="1"/>
  <c r="S258" i="1"/>
  <c r="S262" i="1"/>
  <c r="T262" i="1" s="1"/>
  <c r="R263" i="1"/>
  <c r="S267" i="1"/>
  <c r="R272" i="1"/>
  <c r="S275" i="1"/>
  <c r="T275" i="1" s="1"/>
  <c r="S281" i="1"/>
  <c r="T281" i="1" s="1"/>
  <c r="S283" i="1"/>
  <c r="T283" i="1" s="1"/>
  <c r="V299" i="1"/>
  <c r="T299" i="1"/>
  <c r="V308" i="1"/>
  <c r="T308" i="1"/>
  <c r="V318" i="1"/>
  <c r="T318" i="1"/>
  <c r="T247" i="1"/>
  <c r="T270" i="1"/>
  <c r="V284" i="1"/>
  <c r="T304" i="1"/>
  <c r="V304" i="1"/>
  <c r="V305" i="1"/>
  <c r="T305" i="1"/>
  <c r="V310" i="1"/>
  <c r="T310" i="1"/>
  <c r="T256" i="1"/>
  <c r="S279" i="1"/>
  <c r="T279" i="1" s="1"/>
  <c r="R279" i="1"/>
  <c r="V280" i="1"/>
  <c r="T287" i="1"/>
  <c r="V287" i="1"/>
  <c r="T290" i="1"/>
  <c r="V290" i="1"/>
  <c r="V296" i="1"/>
  <c r="T296" i="1"/>
  <c r="V302" i="1"/>
  <c r="T302" i="1"/>
  <c r="T313" i="1"/>
  <c r="V313" i="1"/>
  <c r="V315" i="1"/>
  <c r="T315" i="1"/>
  <c r="S295" i="1"/>
  <c r="R296" i="1"/>
  <c r="S298" i="1"/>
  <c r="S306" i="1"/>
  <c r="R311" i="1"/>
  <c r="S317" i="1"/>
  <c r="R297" i="1"/>
  <c r="R288" i="1"/>
  <c r="R302" i="1"/>
  <c r="R308" i="1"/>
  <c r="R315" i="1"/>
  <c r="V75" i="1" l="1"/>
  <c r="V261" i="1"/>
  <c r="V274" i="1"/>
  <c r="V278" i="1"/>
  <c r="V282" i="1"/>
  <c r="V199" i="1"/>
  <c r="V14" i="1"/>
  <c r="V45" i="1"/>
  <c r="V258" i="1"/>
  <c r="T258" i="1"/>
  <c r="V298" i="1"/>
  <c r="T298" i="1"/>
  <c r="V194" i="1"/>
  <c r="T194" i="1"/>
  <c r="V306" i="1"/>
  <c r="T306" i="1"/>
  <c r="V295" i="1"/>
  <c r="T295" i="1"/>
  <c r="V251" i="1"/>
  <c r="V238" i="1"/>
  <c r="T238" i="1"/>
  <c r="T202" i="1"/>
  <c r="V202" i="1"/>
  <c r="V235" i="1"/>
  <c r="T235" i="1"/>
  <c r="S321" i="1"/>
  <c r="V165" i="1"/>
  <c r="T143" i="1"/>
  <c r="V143" i="1"/>
  <c r="V132" i="1"/>
  <c r="T132" i="1"/>
  <c r="V81" i="1"/>
  <c r="V63" i="1"/>
  <c r="V39" i="1"/>
  <c r="T39" i="1"/>
  <c r="V43" i="1"/>
  <c r="T43" i="1"/>
  <c r="V17" i="1"/>
  <c r="T234" i="1"/>
  <c r="V234" i="1"/>
  <c r="V130" i="1"/>
  <c r="T130" i="1"/>
  <c r="V105" i="1"/>
  <c r="T105" i="1"/>
  <c r="V67" i="1"/>
  <c r="T67" i="1"/>
  <c r="T55" i="1"/>
  <c r="V55" i="1"/>
  <c r="S320" i="1"/>
  <c r="T320" i="1" s="1"/>
  <c r="T41" i="1"/>
  <c r="V41" i="1"/>
  <c r="V267" i="1"/>
  <c r="T267" i="1"/>
  <c r="T206" i="1"/>
  <c r="V206" i="1"/>
  <c r="V203" i="1"/>
  <c r="T203" i="1"/>
  <c r="V138" i="1"/>
  <c r="T138" i="1"/>
  <c r="V156" i="1"/>
  <c r="T156" i="1"/>
  <c r="V141" i="1"/>
  <c r="T141" i="1"/>
  <c r="W217" i="1"/>
  <c r="V184" i="1"/>
  <c r="V209" i="1"/>
  <c r="W45" i="1"/>
  <c r="V25" i="1"/>
  <c r="S322" i="1"/>
  <c r="V317" i="1"/>
  <c r="T317" i="1"/>
  <c r="V236" i="1"/>
  <c r="T236" i="1"/>
  <c r="V240" i="1"/>
  <c r="T240" i="1"/>
  <c r="V214" i="1"/>
  <c r="T214" i="1"/>
  <c r="T227" i="1"/>
  <c r="V227" i="1"/>
  <c r="V229" i="1"/>
  <c r="V217" i="1"/>
  <c r="V154" i="1"/>
  <c r="V100" i="1"/>
  <c r="T100" i="1"/>
  <c r="V145" i="1"/>
  <c r="V73" i="1"/>
  <c r="T73" i="1"/>
  <c r="S319" i="1"/>
  <c r="T319" i="1" l="1"/>
  <c r="S323" i="1"/>
  <c r="S324" i="1" s="1"/>
</calcChain>
</file>

<file path=xl/sharedStrings.xml><?xml version="1.0" encoding="utf-8"?>
<sst xmlns="http://schemas.openxmlformats.org/spreadsheetml/2006/main" count="669" uniqueCount="212">
  <si>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</si>
  <si>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</si>
  <si>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</si>
  <si>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 xml:space="preserve"> 16 декабря 2020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</si>
  <si>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</si>
  <si>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</si>
  <si>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</si>
  <si>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</si>
  <si>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</si>
  <si>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</si>
  <si>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</si>
  <si>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</si>
  <si>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</si>
  <si>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</si>
  <si>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</si>
  <si>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</si>
  <si>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</si>
  <si>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</si>
  <si>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</si>
  <si>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</si>
  <si>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</si>
  <si>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</si>
  <si>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</si>
  <si>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</si>
  <si>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</si>
  <si>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</si>
  <si>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</si>
  <si>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</si>
  <si>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</si>
  <si>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В резерве. Согласно графику работы силовых тр-ров.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</si>
  <si>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</si>
  <si>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</si>
  <si>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</si>
  <si>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</si>
  <si>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</si>
  <si>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</si>
  <si>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</si>
  <si>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</si>
  <si>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</si>
  <si>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</si>
  <si>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</si>
  <si>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</si>
  <si>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</si>
  <si>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</si>
  <si>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</si>
  <si>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</si>
  <si>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</si>
  <si>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</si>
  <si>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</si>
  <si>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</si>
  <si>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</si>
  <si>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</si>
  <si>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</si>
  <si>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</si>
  <si>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</si>
  <si>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Резерв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</si>
  <si>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</si>
  <si>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</si>
  <si>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</si>
  <si>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</si>
  <si>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</si>
  <si>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</si>
  <si>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</si>
  <si>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</si>
  <si>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</si>
  <si>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</si>
  <si>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</si>
  <si>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</si>
  <si>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</si>
  <si>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</si>
  <si>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</si>
  <si>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</si>
  <si>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</si>
  <si>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</si>
  <si>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</si>
  <si>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</si>
  <si>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</si>
  <si>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</si>
  <si>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</si>
  <si>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</si>
  <si>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</si>
  <si>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</si>
  <si>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</si>
  <si>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</si>
  <si>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</si>
  <si>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</si>
  <si>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</si>
  <si>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</si>
  <si>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</si>
  <si>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</si>
  <si>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</si>
  <si>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</si>
  <si>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</si>
  <si>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</si>
  <si>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</si>
  <si>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</si>
  <si>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</si>
  <si>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</si>
  <si>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</si>
  <si>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</si>
  <si>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</si>
  <si>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</si>
  <si>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</si>
  <si>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</si>
  <si>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</si>
  <si>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</si>
  <si>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</si>
  <si>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</si>
  <si>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</si>
  <si>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</si>
  <si>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</si>
  <si>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</si>
  <si>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</si>
  <si>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</si>
  <si>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</si>
  <si>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</si>
  <si>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</si>
  <si>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</si>
  <si>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</si>
  <si>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</si>
  <si>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</si>
  <si>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</si>
  <si>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</si>
  <si>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</si>
  <si>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</si>
  <si>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</si>
  <si>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</si>
  <si>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</si>
  <si>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</si>
  <si>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</si>
  <si>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</si>
  <si>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</si>
  <si>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</si>
  <si>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</si>
  <si>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</si>
  <si>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</si>
  <si>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</si>
  <si>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</si>
  <si>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</si>
  <si>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</si>
  <si>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</si>
  <si>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</si>
  <si>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</si>
  <si>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</si>
  <si>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</si>
  <si>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</si>
  <si>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</si>
  <si>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</si>
  <si>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</si>
  <si>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</si>
  <si>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</si>
  <si>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</si>
  <si>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По режиму сети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</si>
  <si>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</si>
  <si>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</si>
  <si>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</si>
  <si>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</si>
  <si>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</si>
  <si>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</si>
  <si>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</si>
  <si>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</si>
  <si>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</si>
  <si>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</si>
  <si>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</si>
  <si>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</si>
  <si>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</si>
  <si>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</si>
  <si>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</si>
  <si>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</si>
  <si>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</si>
  <si>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</si>
  <si>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</si>
  <si>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</si>
  <si>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</si>
  <si>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</si>
  <si>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</si>
  <si>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</si>
  <si>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</si>
  <si>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</si>
  <si>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</si>
  <si>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</si>
  <si>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</si>
  <si>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</si>
  <si>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</si>
  <si>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</si>
  <si>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</si>
  <si>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</si>
  <si>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</si>
  <si>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</si>
  <si>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</si>
  <si>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</si>
  <si>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</si>
  <si>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</si>
  <si>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</si>
  <si>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</si>
  <si>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</si>
  <si>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</si>
  <si>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</si>
  <si>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</si>
  <si>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</si>
  <si>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</si>
  <si>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</si>
  <si>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</si>
  <si>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</si>
  <si>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</si>
  <si>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</si>
  <si>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</si>
  <si>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</si>
  <si>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</si>
  <si>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</si>
  <si>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</si>
  <si>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Приложение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</si>
</sst>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1" fillId="0" borderId="8" xfId="0" applyFont="1" applyFill="1" applyBorder="1"/>
    <xf numFmtId="2" fontId="1" fillId="0" borderId="0" xfId="0" applyNumberFormat="1" applyFont="1" applyFill="1"/>
    <xf numFmtId="0" fontId="1" fillId="0" borderId="9" xfId="0" applyFont="1" applyFill="1" applyBorder="1"/>
    <xf numFmtId="166" fontId="1" fillId="0" borderId="0" xfId="0" applyNumberFormat="1" applyFont="1" applyFill="1"/>
    <xf numFmtId="166" fontId="4" fillId="0" borderId="0" xfId="0" applyNumberFormat="1" applyFont="1" applyFill="1"/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0"/>
  <sheetViews>
    <sheetView tabSelected="1" topLeftCell="D1" workbookViewId="0">
      <selection activeCell="V1" sqref="V1"/>
    </sheetView>
  </sheetViews>
  <sheetFormatPr defaultRowHeight="15.75" x14ac:dyDescent="0.25"/>
  <cols>
    <col min="1" max="1" width="0.28515625" style="26" hidden="1" customWidth="1"/>
    <col min="2" max="3" width="9.140625" style="26" hidden="1" customWidth="1"/>
    <col min="4" max="4" width="6.7109375" style="26" customWidth="1"/>
    <col min="5" max="5" width="15.42578125" style="26" customWidth="1"/>
    <col min="6" max="7" width="9.140625" style="26"/>
    <col min="8" max="9" width="6.140625" style="26" customWidth="1"/>
    <col min="10" max="10" width="7.28515625" style="26" customWidth="1"/>
    <col min="11" max="13" width="7.42578125" style="26" customWidth="1"/>
    <col min="14" max="14" width="6" style="26" customWidth="1"/>
    <col min="15" max="15" width="6.140625" style="26" customWidth="1"/>
    <col min="16" max="16" width="7.140625" style="26" customWidth="1"/>
    <col min="17" max="18" width="10" style="26" customWidth="1"/>
    <col min="19" max="19" width="10.140625" style="26" customWidth="1"/>
    <col min="20" max="20" width="8.7109375" style="26" customWidth="1"/>
    <col min="21" max="21" width="14.42578125" style="26" customWidth="1"/>
    <col min="22" max="22" width="10.85546875" style="26" customWidth="1"/>
    <col min="23" max="23" width="9.5703125" style="26" bestFit="1" customWidth="1"/>
    <col min="24" max="256" width="9.140625" style="26"/>
    <col min="257" max="259" width="0" style="26" hidden="1" customWidth="1"/>
    <col min="260" max="260" width="6.7109375" style="26" customWidth="1"/>
    <col min="261" max="261" width="15.42578125" style="26" customWidth="1"/>
    <col min="262" max="263" width="9.140625" style="26"/>
    <col min="264" max="265" width="6.140625" style="26" customWidth="1"/>
    <col min="266" max="266" width="7.28515625" style="26" customWidth="1"/>
    <col min="267" max="269" width="7.42578125" style="26" customWidth="1"/>
    <col min="270" max="270" width="6" style="26" customWidth="1"/>
    <col min="271" max="271" width="6.140625" style="26" customWidth="1"/>
    <col min="272" max="272" width="7.140625" style="26" customWidth="1"/>
    <col min="273" max="274" width="10" style="26" customWidth="1"/>
    <col min="275" max="275" width="10.140625" style="26" customWidth="1"/>
    <col min="276" max="276" width="8.7109375" style="26" customWidth="1"/>
    <col min="277" max="277" width="14.42578125" style="26" customWidth="1"/>
    <col min="278" max="278" width="10.85546875" style="26" customWidth="1"/>
    <col min="279" max="279" width="9.5703125" style="26" bestFit="1" customWidth="1"/>
    <col min="280" max="512" width="9.140625" style="26"/>
    <col min="513" max="515" width="0" style="26" hidden="1" customWidth="1"/>
    <col min="516" max="516" width="6.7109375" style="26" customWidth="1"/>
    <col min="517" max="517" width="15.42578125" style="26" customWidth="1"/>
    <col min="518" max="519" width="9.140625" style="26"/>
    <col min="520" max="521" width="6.140625" style="26" customWidth="1"/>
    <col min="522" max="522" width="7.28515625" style="26" customWidth="1"/>
    <col min="523" max="525" width="7.42578125" style="26" customWidth="1"/>
    <col min="526" max="526" width="6" style="26" customWidth="1"/>
    <col min="527" max="527" width="6.140625" style="26" customWidth="1"/>
    <col min="528" max="528" width="7.140625" style="26" customWidth="1"/>
    <col min="529" max="530" width="10" style="26" customWidth="1"/>
    <col min="531" max="531" width="10.140625" style="26" customWidth="1"/>
    <col min="532" max="532" width="8.7109375" style="26" customWidth="1"/>
    <col min="533" max="533" width="14.42578125" style="26" customWidth="1"/>
    <col min="534" max="534" width="10.85546875" style="26" customWidth="1"/>
    <col min="535" max="535" width="9.5703125" style="26" bestFit="1" customWidth="1"/>
    <col min="536" max="768" width="9.140625" style="26"/>
    <col min="769" max="771" width="0" style="26" hidden="1" customWidth="1"/>
    <col min="772" max="772" width="6.7109375" style="26" customWidth="1"/>
    <col min="773" max="773" width="15.42578125" style="26" customWidth="1"/>
    <col min="774" max="775" width="9.140625" style="26"/>
    <col min="776" max="777" width="6.140625" style="26" customWidth="1"/>
    <col min="778" max="778" width="7.28515625" style="26" customWidth="1"/>
    <col min="779" max="781" width="7.42578125" style="26" customWidth="1"/>
    <col min="782" max="782" width="6" style="26" customWidth="1"/>
    <col min="783" max="783" width="6.140625" style="26" customWidth="1"/>
    <col min="784" max="784" width="7.140625" style="26" customWidth="1"/>
    <col min="785" max="786" width="10" style="26" customWidth="1"/>
    <col min="787" max="787" width="10.140625" style="26" customWidth="1"/>
    <col min="788" max="788" width="8.7109375" style="26" customWidth="1"/>
    <col min="789" max="789" width="14.42578125" style="26" customWidth="1"/>
    <col min="790" max="790" width="10.85546875" style="26" customWidth="1"/>
    <col min="791" max="791" width="9.5703125" style="26" bestFit="1" customWidth="1"/>
    <col min="792" max="1024" width="9.140625" style="26"/>
    <col min="1025" max="1027" width="0" style="26" hidden="1" customWidth="1"/>
    <col min="1028" max="1028" width="6.7109375" style="26" customWidth="1"/>
    <col min="1029" max="1029" width="15.42578125" style="26" customWidth="1"/>
    <col min="1030" max="1031" width="9.140625" style="26"/>
    <col min="1032" max="1033" width="6.140625" style="26" customWidth="1"/>
    <col min="1034" max="1034" width="7.28515625" style="26" customWidth="1"/>
    <col min="1035" max="1037" width="7.42578125" style="26" customWidth="1"/>
    <col min="1038" max="1038" width="6" style="26" customWidth="1"/>
    <col min="1039" max="1039" width="6.140625" style="26" customWidth="1"/>
    <col min="1040" max="1040" width="7.140625" style="26" customWidth="1"/>
    <col min="1041" max="1042" width="10" style="26" customWidth="1"/>
    <col min="1043" max="1043" width="10.140625" style="26" customWidth="1"/>
    <col min="1044" max="1044" width="8.7109375" style="26" customWidth="1"/>
    <col min="1045" max="1045" width="14.42578125" style="26" customWidth="1"/>
    <col min="1046" max="1046" width="10.85546875" style="26" customWidth="1"/>
    <col min="1047" max="1047" width="9.5703125" style="26" bestFit="1" customWidth="1"/>
    <col min="1048" max="1280" width="9.140625" style="26"/>
    <col min="1281" max="1283" width="0" style="26" hidden="1" customWidth="1"/>
    <col min="1284" max="1284" width="6.7109375" style="26" customWidth="1"/>
    <col min="1285" max="1285" width="15.42578125" style="26" customWidth="1"/>
    <col min="1286" max="1287" width="9.140625" style="26"/>
    <col min="1288" max="1289" width="6.140625" style="26" customWidth="1"/>
    <col min="1290" max="1290" width="7.28515625" style="26" customWidth="1"/>
    <col min="1291" max="1293" width="7.42578125" style="26" customWidth="1"/>
    <col min="1294" max="1294" width="6" style="26" customWidth="1"/>
    <col min="1295" max="1295" width="6.140625" style="26" customWidth="1"/>
    <col min="1296" max="1296" width="7.140625" style="26" customWidth="1"/>
    <col min="1297" max="1298" width="10" style="26" customWidth="1"/>
    <col min="1299" max="1299" width="10.140625" style="26" customWidth="1"/>
    <col min="1300" max="1300" width="8.7109375" style="26" customWidth="1"/>
    <col min="1301" max="1301" width="14.42578125" style="26" customWidth="1"/>
    <col min="1302" max="1302" width="10.85546875" style="26" customWidth="1"/>
    <col min="1303" max="1303" width="9.5703125" style="26" bestFit="1" customWidth="1"/>
    <col min="1304" max="1536" width="9.140625" style="26"/>
    <col min="1537" max="1539" width="0" style="26" hidden="1" customWidth="1"/>
    <col min="1540" max="1540" width="6.7109375" style="26" customWidth="1"/>
    <col min="1541" max="1541" width="15.42578125" style="26" customWidth="1"/>
    <col min="1542" max="1543" width="9.140625" style="26"/>
    <col min="1544" max="1545" width="6.140625" style="26" customWidth="1"/>
    <col min="1546" max="1546" width="7.28515625" style="26" customWidth="1"/>
    <col min="1547" max="1549" width="7.42578125" style="26" customWidth="1"/>
    <col min="1550" max="1550" width="6" style="26" customWidth="1"/>
    <col min="1551" max="1551" width="6.140625" style="26" customWidth="1"/>
    <col min="1552" max="1552" width="7.140625" style="26" customWidth="1"/>
    <col min="1553" max="1554" width="10" style="26" customWidth="1"/>
    <col min="1555" max="1555" width="10.140625" style="26" customWidth="1"/>
    <col min="1556" max="1556" width="8.7109375" style="26" customWidth="1"/>
    <col min="1557" max="1557" width="14.42578125" style="26" customWidth="1"/>
    <col min="1558" max="1558" width="10.85546875" style="26" customWidth="1"/>
    <col min="1559" max="1559" width="9.5703125" style="26" bestFit="1" customWidth="1"/>
    <col min="1560" max="1792" width="9.140625" style="26"/>
    <col min="1793" max="1795" width="0" style="26" hidden="1" customWidth="1"/>
    <col min="1796" max="1796" width="6.7109375" style="26" customWidth="1"/>
    <col min="1797" max="1797" width="15.42578125" style="26" customWidth="1"/>
    <col min="1798" max="1799" width="9.140625" style="26"/>
    <col min="1800" max="1801" width="6.140625" style="26" customWidth="1"/>
    <col min="1802" max="1802" width="7.28515625" style="26" customWidth="1"/>
    <col min="1803" max="1805" width="7.42578125" style="26" customWidth="1"/>
    <col min="1806" max="1806" width="6" style="26" customWidth="1"/>
    <col min="1807" max="1807" width="6.140625" style="26" customWidth="1"/>
    <col min="1808" max="1808" width="7.140625" style="26" customWidth="1"/>
    <col min="1809" max="1810" width="10" style="26" customWidth="1"/>
    <col min="1811" max="1811" width="10.140625" style="26" customWidth="1"/>
    <col min="1812" max="1812" width="8.7109375" style="26" customWidth="1"/>
    <col min="1813" max="1813" width="14.42578125" style="26" customWidth="1"/>
    <col min="1814" max="1814" width="10.85546875" style="26" customWidth="1"/>
    <col min="1815" max="1815" width="9.5703125" style="26" bestFit="1" customWidth="1"/>
    <col min="1816" max="2048" width="9.140625" style="26"/>
    <col min="2049" max="2051" width="0" style="26" hidden="1" customWidth="1"/>
    <col min="2052" max="2052" width="6.7109375" style="26" customWidth="1"/>
    <col min="2053" max="2053" width="15.42578125" style="26" customWidth="1"/>
    <col min="2054" max="2055" width="9.140625" style="26"/>
    <col min="2056" max="2057" width="6.140625" style="26" customWidth="1"/>
    <col min="2058" max="2058" width="7.28515625" style="26" customWidth="1"/>
    <col min="2059" max="2061" width="7.42578125" style="26" customWidth="1"/>
    <col min="2062" max="2062" width="6" style="26" customWidth="1"/>
    <col min="2063" max="2063" width="6.140625" style="26" customWidth="1"/>
    <col min="2064" max="2064" width="7.140625" style="26" customWidth="1"/>
    <col min="2065" max="2066" width="10" style="26" customWidth="1"/>
    <col min="2067" max="2067" width="10.140625" style="26" customWidth="1"/>
    <col min="2068" max="2068" width="8.7109375" style="26" customWidth="1"/>
    <col min="2069" max="2069" width="14.42578125" style="26" customWidth="1"/>
    <col min="2070" max="2070" width="10.85546875" style="26" customWidth="1"/>
    <col min="2071" max="2071" width="9.5703125" style="26" bestFit="1" customWidth="1"/>
    <col min="2072" max="2304" width="9.140625" style="26"/>
    <col min="2305" max="2307" width="0" style="26" hidden="1" customWidth="1"/>
    <col min="2308" max="2308" width="6.7109375" style="26" customWidth="1"/>
    <col min="2309" max="2309" width="15.42578125" style="26" customWidth="1"/>
    <col min="2310" max="2311" width="9.140625" style="26"/>
    <col min="2312" max="2313" width="6.140625" style="26" customWidth="1"/>
    <col min="2314" max="2314" width="7.28515625" style="26" customWidth="1"/>
    <col min="2315" max="2317" width="7.42578125" style="26" customWidth="1"/>
    <col min="2318" max="2318" width="6" style="26" customWidth="1"/>
    <col min="2319" max="2319" width="6.140625" style="26" customWidth="1"/>
    <col min="2320" max="2320" width="7.140625" style="26" customWidth="1"/>
    <col min="2321" max="2322" width="10" style="26" customWidth="1"/>
    <col min="2323" max="2323" width="10.140625" style="26" customWidth="1"/>
    <col min="2324" max="2324" width="8.7109375" style="26" customWidth="1"/>
    <col min="2325" max="2325" width="14.42578125" style="26" customWidth="1"/>
    <col min="2326" max="2326" width="10.85546875" style="26" customWidth="1"/>
    <col min="2327" max="2327" width="9.5703125" style="26" bestFit="1" customWidth="1"/>
    <col min="2328" max="2560" width="9.140625" style="26"/>
    <col min="2561" max="2563" width="0" style="26" hidden="1" customWidth="1"/>
    <col min="2564" max="2564" width="6.7109375" style="26" customWidth="1"/>
    <col min="2565" max="2565" width="15.42578125" style="26" customWidth="1"/>
    <col min="2566" max="2567" width="9.140625" style="26"/>
    <col min="2568" max="2569" width="6.140625" style="26" customWidth="1"/>
    <col min="2570" max="2570" width="7.28515625" style="26" customWidth="1"/>
    <col min="2571" max="2573" width="7.42578125" style="26" customWidth="1"/>
    <col min="2574" max="2574" width="6" style="26" customWidth="1"/>
    <col min="2575" max="2575" width="6.140625" style="26" customWidth="1"/>
    <col min="2576" max="2576" width="7.140625" style="26" customWidth="1"/>
    <col min="2577" max="2578" width="10" style="26" customWidth="1"/>
    <col min="2579" max="2579" width="10.140625" style="26" customWidth="1"/>
    <col min="2580" max="2580" width="8.7109375" style="26" customWidth="1"/>
    <col min="2581" max="2581" width="14.42578125" style="26" customWidth="1"/>
    <col min="2582" max="2582" width="10.85546875" style="26" customWidth="1"/>
    <col min="2583" max="2583" width="9.5703125" style="26" bestFit="1" customWidth="1"/>
    <col min="2584" max="2816" width="9.140625" style="26"/>
    <col min="2817" max="2819" width="0" style="26" hidden="1" customWidth="1"/>
    <col min="2820" max="2820" width="6.7109375" style="26" customWidth="1"/>
    <col min="2821" max="2821" width="15.42578125" style="26" customWidth="1"/>
    <col min="2822" max="2823" width="9.140625" style="26"/>
    <col min="2824" max="2825" width="6.140625" style="26" customWidth="1"/>
    <col min="2826" max="2826" width="7.28515625" style="26" customWidth="1"/>
    <col min="2827" max="2829" width="7.42578125" style="26" customWidth="1"/>
    <col min="2830" max="2830" width="6" style="26" customWidth="1"/>
    <col min="2831" max="2831" width="6.140625" style="26" customWidth="1"/>
    <col min="2832" max="2832" width="7.140625" style="26" customWidth="1"/>
    <col min="2833" max="2834" width="10" style="26" customWidth="1"/>
    <col min="2835" max="2835" width="10.140625" style="26" customWidth="1"/>
    <col min="2836" max="2836" width="8.7109375" style="26" customWidth="1"/>
    <col min="2837" max="2837" width="14.42578125" style="26" customWidth="1"/>
    <col min="2838" max="2838" width="10.85546875" style="26" customWidth="1"/>
    <col min="2839" max="2839" width="9.5703125" style="26" bestFit="1" customWidth="1"/>
    <col min="2840" max="3072" width="9.140625" style="26"/>
    <col min="3073" max="3075" width="0" style="26" hidden="1" customWidth="1"/>
    <col min="3076" max="3076" width="6.7109375" style="26" customWidth="1"/>
    <col min="3077" max="3077" width="15.42578125" style="26" customWidth="1"/>
    <col min="3078" max="3079" width="9.140625" style="26"/>
    <col min="3080" max="3081" width="6.140625" style="26" customWidth="1"/>
    <col min="3082" max="3082" width="7.28515625" style="26" customWidth="1"/>
    <col min="3083" max="3085" width="7.42578125" style="26" customWidth="1"/>
    <col min="3086" max="3086" width="6" style="26" customWidth="1"/>
    <col min="3087" max="3087" width="6.140625" style="26" customWidth="1"/>
    <col min="3088" max="3088" width="7.140625" style="26" customWidth="1"/>
    <col min="3089" max="3090" width="10" style="26" customWidth="1"/>
    <col min="3091" max="3091" width="10.140625" style="26" customWidth="1"/>
    <col min="3092" max="3092" width="8.7109375" style="26" customWidth="1"/>
    <col min="3093" max="3093" width="14.42578125" style="26" customWidth="1"/>
    <col min="3094" max="3094" width="10.85546875" style="26" customWidth="1"/>
    <col min="3095" max="3095" width="9.5703125" style="26" bestFit="1" customWidth="1"/>
    <col min="3096" max="3328" width="9.140625" style="26"/>
    <col min="3329" max="3331" width="0" style="26" hidden="1" customWidth="1"/>
    <col min="3332" max="3332" width="6.7109375" style="26" customWidth="1"/>
    <col min="3333" max="3333" width="15.42578125" style="26" customWidth="1"/>
    <col min="3334" max="3335" width="9.140625" style="26"/>
    <col min="3336" max="3337" width="6.140625" style="26" customWidth="1"/>
    <col min="3338" max="3338" width="7.28515625" style="26" customWidth="1"/>
    <col min="3339" max="3341" width="7.42578125" style="26" customWidth="1"/>
    <col min="3342" max="3342" width="6" style="26" customWidth="1"/>
    <col min="3343" max="3343" width="6.140625" style="26" customWidth="1"/>
    <col min="3344" max="3344" width="7.140625" style="26" customWidth="1"/>
    <col min="3345" max="3346" width="10" style="26" customWidth="1"/>
    <col min="3347" max="3347" width="10.140625" style="26" customWidth="1"/>
    <col min="3348" max="3348" width="8.7109375" style="26" customWidth="1"/>
    <col min="3349" max="3349" width="14.42578125" style="26" customWidth="1"/>
    <col min="3350" max="3350" width="10.85546875" style="26" customWidth="1"/>
    <col min="3351" max="3351" width="9.5703125" style="26" bestFit="1" customWidth="1"/>
    <col min="3352" max="3584" width="9.140625" style="26"/>
    <col min="3585" max="3587" width="0" style="26" hidden="1" customWidth="1"/>
    <col min="3588" max="3588" width="6.7109375" style="26" customWidth="1"/>
    <col min="3589" max="3589" width="15.42578125" style="26" customWidth="1"/>
    <col min="3590" max="3591" width="9.140625" style="26"/>
    <col min="3592" max="3593" width="6.140625" style="26" customWidth="1"/>
    <col min="3594" max="3594" width="7.28515625" style="26" customWidth="1"/>
    <col min="3595" max="3597" width="7.42578125" style="26" customWidth="1"/>
    <col min="3598" max="3598" width="6" style="26" customWidth="1"/>
    <col min="3599" max="3599" width="6.140625" style="26" customWidth="1"/>
    <col min="3600" max="3600" width="7.140625" style="26" customWidth="1"/>
    <col min="3601" max="3602" width="10" style="26" customWidth="1"/>
    <col min="3603" max="3603" width="10.140625" style="26" customWidth="1"/>
    <col min="3604" max="3604" width="8.7109375" style="26" customWidth="1"/>
    <col min="3605" max="3605" width="14.42578125" style="26" customWidth="1"/>
    <col min="3606" max="3606" width="10.85546875" style="26" customWidth="1"/>
    <col min="3607" max="3607" width="9.5703125" style="26" bestFit="1" customWidth="1"/>
    <col min="3608" max="3840" width="9.140625" style="26"/>
    <col min="3841" max="3843" width="0" style="26" hidden="1" customWidth="1"/>
    <col min="3844" max="3844" width="6.7109375" style="26" customWidth="1"/>
    <col min="3845" max="3845" width="15.42578125" style="26" customWidth="1"/>
    <col min="3846" max="3847" width="9.140625" style="26"/>
    <col min="3848" max="3849" width="6.140625" style="26" customWidth="1"/>
    <col min="3850" max="3850" width="7.28515625" style="26" customWidth="1"/>
    <col min="3851" max="3853" width="7.42578125" style="26" customWidth="1"/>
    <col min="3854" max="3854" width="6" style="26" customWidth="1"/>
    <col min="3855" max="3855" width="6.140625" style="26" customWidth="1"/>
    <col min="3856" max="3856" width="7.140625" style="26" customWidth="1"/>
    <col min="3857" max="3858" width="10" style="26" customWidth="1"/>
    <col min="3859" max="3859" width="10.140625" style="26" customWidth="1"/>
    <col min="3860" max="3860" width="8.7109375" style="26" customWidth="1"/>
    <col min="3861" max="3861" width="14.42578125" style="26" customWidth="1"/>
    <col min="3862" max="3862" width="10.85546875" style="26" customWidth="1"/>
    <col min="3863" max="3863" width="9.5703125" style="26" bestFit="1" customWidth="1"/>
    <col min="3864" max="4096" width="9.140625" style="26"/>
    <col min="4097" max="4099" width="0" style="26" hidden="1" customWidth="1"/>
    <col min="4100" max="4100" width="6.7109375" style="26" customWidth="1"/>
    <col min="4101" max="4101" width="15.42578125" style="26" customWidth="1"/>
    <col min="4102" max="4103" width="9.140625" style="26"/>
    <col min="4104" max="4105" width="6.140625" style="26" customWidth="1"/>
    <col min="4106" max="4106" width="7.28515625" style="26" customWidth="1"/>
    <col min="4107" max="4109" width="7.42578125" style="26" customWidth="1"/>
    <col min="4110" max="4110" width="6" style="26" customWidth="1"/>
    <col min="4111" max="4111" width="6.140625" style="26" customWidth="1"/>
    <col min="4112" max="4112" width="7.140625" style="26" customWidth="1"/>
    <col min="4113" max="4114" width="10" style="26" customWidth="1"/>
    <col min="4115" max="4115" width="10.140625" style="26" customWidth="1"/>
    <col min="4116" max="4116" width="8.7109375" style="26" customWidth="1"/>
    <col min="4117" max="4117" width="14.42578125" style="26" customWidth="1"/>
    <col min="4118" max="4118" width="10.85546875" style="26" customWidth="1"/>
    <col min="4119" max="4119" width="9.5703125" style="26" bestFit="1" customWidth="1"/>
    <col min="4120" max="4352" width="9.140625" style="26"/>
    <col min="4353" max="4355" width="0" style="26" hidden="1" customWidth="1"/>
    <col min="4356" max="4356" width="6.7109375" style="26" customWidth="1"/>
    <col min="4357" max="4357" width="15.42578125" style="26" customWidth="1"/>
    <col min="4358" max="4359" width="9.140625" style="26"/>
    <col min="4360" max="4361" width="6.140625" style="26" customWidth="1"/>
    <col min="4362" max="4362" width="7.28515625" style="26" customWidth="1"/>
    <col min="4363" max="4365" width="7.42578125" style="26" customWidth="1"/>
    <col min="4366" max="4366" width="6" style="26" customWidth="1"/>
    <col min="4367" max="4367" width="6.140625" style="26" customWidth="1"/>
    <col min="4368" max="4368" width="7.140625" style="26" customWidth="1"/>
    <col min="4369" max="4370" width="10" style="26" customWidth="1"/>
    <col min="4371" max="4371" width="10.140625" style="26" customWidth="1"/>
    <col min="4372" max="4372" width="8.7109375" style="26" customWidth="1"/>
    <col min="4373" max="4373" width="14.42578125" style="26" customWidth="1"/>
    <col min="4374" max="4374" width="10.85546875" style="26" customWidth="1"/>
    <col min="4375" max="4375" width="9.5703125" style="26" bestFit="1" customWidth="1"/>
    <col min="4376" max="4608" width="9.140625" style="26"/>
    <col min="4609" max="4611" width="0" style="26" hidden="1" customWidth="1"/>
    <col min="4612" max="4612" width="6.7109375" style="26" customWidth="1"/>
    <col min="4613" max="4613" width="15.42578125" style="26" customWidth="1"/>
    <col min="4614" max="4615" width="9.140625" style="26"/>
    <col min="4616" max="4617" width="6.140625" style="26" customWidth="1"/>
    <col min="4618" max="4618" width="7.28515625" style="26" customWidth="1"/>
    <col min="4619" max="4621" width="7.42578125" style="26" customWidth="1"/>
    <col min="4622" max="4622" width="6" style="26" customWidth="1"/>
    <col min="4623" max="4623" width="6.140625" style="26" customWidth="1"/>
    <col min="4624" max="4624" width="7.140625" style="26" customWidth="1"/>
    <col min="4625" max="4626" width="10" style="26" customWidth="1"/>
    <col min="4627" max="4627" width="10.140625" style="26" customWidth="1"/>
    <col min="4628" max="4628" width="8.7109375" style="26" customWidth="1"/>
    <col min="4629" max="4629" width="14.42578125" style="26" customWidth="1"/>
    <col min="4630" max="4630" width="10.85546875" style="26" customWidth="1"/>
    <col min="4631" max="4631" width="9.5703125" style="26" bestFit="1" customWidth="1"/>
    <col min="4632" max="4864" width="9.140625" style="26"/>
    <col min="4865" max="4867" width="0" style="26" hidden="1" customWidth="1"/>
    <col min="4868" max="4868" width="6.7109375" style="26" customWidth="1"/>
    <col min="4869" max="4869" width="15.42578125" style="26" customWidth="1"/>
    <col min="4870" max="4871" width="9.140625" style="26"/>
    <col min="4872" max="4873" width="6.140625" style="26" customWidth="1"/>
    <col min="4874" max="4874" width="7.28515625" style="26" customWidth="1"/>
    <col min="4875" max="4877" width="7.42578125" style="26" customWidth="1"/>
    <col min="4878" max="4878" width="6" style="26" customWidth="1"/>
    <col min="4879" max="4879" width="6.140625" style="26" customWidth="1"/>
    <col min="4880" max="4880" width="7.140625" style="26" customWidth="1"/>
    <col min="4881" max="4882" width="10" style="26" customWidth="1"/>
    <col min="4883" max="4883" width="10.140625" style="26" customWidth="1"/>
    <col min="4884" max="4884" width="8.7109375" style="26" customWidth="1"/>
    <col min="4885" max="4885" width="14.42578125" style="26" customWidth="1"/>
    <col min="4886" max="4886" width="10.85546875" style="26" customWidth="1"/>
    <col min="4887" max="4887" width="9.5703125" style="26" bestFit="1" customWidth="1"/>
    <col min="4888" max="5120" width="9.140625" style="26"/>
    <col min="5121" max="5123" width="0" style="26" hidden="1" customWidth="1"/>
    <col min="5124" max="5124" width="6.7109375" style="26" customWidth="1"/>
    <col min="5125" max="5125" width="15.42578125" style="26" customWidth="1"/>
    <col min="5126" max="5127" width="9.140625" style="26"/>
    <col min="5128" max="5129" width="6.140625" style="26" customWidth="1"/>
    <col min="5130" max="5130" width="7.28515625" style="26" customWidth="1"/>
    <col min="5131" max="5133" width="7.42578125" style="26" customWidth="1"/>
    <col min="5134" max="5134" width="6" style="26" customWidth="1"/>
    <col min="5135" max="5135" width="6.140625" style="26" customWidth="1"/>
    <col min="5136" max="5136" width="7.140625" style="26" customWidth="1"/>
    <col min="5137" max="5138" width="10" style="26" customWidth="1"/>
    <col min="5139" max="5139" width="10.140625" style="26" customWidth="1"/>
    <col min="5140" max="5140" width="8.7109375" style="26" customWidth="1"/>
    <col min="5141" max="5141" width="14.42578125" style="26" customWidth="1"/>
    <col min="5142" max="5142" width="10.85546875" style="26" customWidth="1"/>
    <col min="5143" max="5143" width="9.5703125" style="26" bestFit="1" customWidth="1"/>
    <col min="5144" max="5376" width="9.140625" style="26"/>
    <col min="5377" max="5379" width="0" style="26" hidden="1" customWidth="1"/>
    <col min="5380" max="5380" width="6.7109375" style="26" customWidth="1"/>
    <col min="5381" max="5381" width="15.42578125" style="26" customWidth="1"/>
    <col min="5382" max="5383" width="9.140625" style="26"/>
    <col min="5384" max="5385" width="6.140625" style="26" customWidth="1"/>
    <col min="5386" max="5386" width="7.28515625" style="26" customWidth="1"/>
    <col min="5387" max="5389" width="7.42578125" style="26" customWidth="1"/>
    <col min="5390" max="5390" width="6" style="26" customWidth="1"/>
    <col min="5391" max="5391" width="6.140625" style="26" customWidth="1"/>
    <col min="5392" max="5392" width="7.140625" style="26" customWidth="1"/>
    <col min="5393" max="5394" width="10" style="26" customWidth="1"/>
    <col min="5395" max="5395" width="10.140625" style="26" customWidth="1"/>
    <col min="5396" max="5396" width="8.7109375" style="26" customWidth="1"/>
    <col min="5397" max="5397" width="14.42578125" style="26" customWidth="1"/>
    <col min="5398" max="5398" width="10.85546875" style="26" customWidth="1"/>
    <col min="5399" max="5399" width="9.5703125" style="26" bestFit="1" customWidth="1"/>
    <col min="5400" max="5632" width="9.140625" style="26"/>
    <col min="5633" max="5635" width="0" style="26" hidden="1" customWidth="1"/>
    <col min="5636" max="5636" width="6.7109375" style="26" customWidth="1"/>
    <col min="5637" max="5637" width="15.42578125" style="26" customWidth="1"/>
    <col min="5638" max="5639" width="9.140625" style="26"/>
    <col min="5640" max="5641" width="6.140625" style="26" customWidth="1"/>
    <col min="5642" max="5642" width="7.28515625" style="26" customWidth="1"/>
    <col min="5643" max="5645" width="7.42578125" style="26" customWidth="1"/>
    <col min="5646" max="5646" width="6" style="26" customWidth="1"/>
    <col min="5647" max="5647" width="6.140625" style="26" customWidth="1"/>
    <col min="5648" max="5648" width="7.140625" style="26" customWidth="1"/>
    <col min="5649" max="5650" width="10" style="26" customWidth="1"/>
    <col min="5651" max="5651" width="10.140625" style="26" customWidth="1"/>
    <col min="5652" max="5652" width="8.7109375" style="26" customWidth="1"/>
    <col min="5653" max="5653" width="14.42578125" style="26" customWidth="1"/>
    <col min="5654" max="5654" width="10.85546875" style="26" customWidth="1"/>
    <col min="5655" max="5655" width="9.5703125" style="26" bestFit="1" customWidth="1"/>
    <col min="5656" max="5888" width="9.140625" style="26"/>
    <col min="5889" max="5891" width="0" style="26" hidden="1" customWidth="1"/>
    <col min="5892" max="5892" width="6.7109375" style="26" customWidth="1"/>
    <col min="5893" max="5893" width="15.42578125" style="26" customWidth="1"/>
    <col min="5894" max="5895" width="9.140625" style="26"/>
    <col min="5896" max="5897" width="6.140625" style="26" customWidth="1"/>
    <col min="5898" max="5898" width="7.28515625" style="26" customWidth="1"/>
    <col min="5899" max="5901" width="7.42578125" style="26" customWidth="1"/>
    <col min="5902" max="5902" width="6" style="26" customWidth="1"/>
    <col min="5903" max="5903" width="6.140625" style="26" customWidth="1"/>
    <col min="5904" max="5904" width="7.140625" style="26" customWidth="1"/>
    <col min="5905" max="5906" width="10" style="26" customWidth="1"/>
    <col min="5907" max="5907" width="10.140625" style="26" customWidth="1"/>
    <col min="5908" max="5908" width="8.7109375" style="26" customWidth="1"/>
    <col min="5909" max="5909" width="14.42578125" style="26" customWidth="1"/>
    <col min="5910" max="5910" width="10.85546875" style="26" customWidth="1"/>
    <col min="5911" max="5911" width="9.5703125" style="26" bestFit="1" customWidth="1"/>
    <col min="5912" max="6144" width="9.140625" style="26"/>
    <col min="6145" max="6147" width="0" style="26" hidden="1" customWidth="1"/>
    <col min="6148" max="6148" width="6.7109375" style="26" customWidth="1"/>
    <col min="6149" max="6149" width="15.42578125" style="26" customWidth="1"/>
    <col min="6150" max="6151" width="9.140625" style="26"/>
    <col min="6152" max="6153" width="6.140625" style="26" customWidth="1"/>
    <col min="6154" max="6154" width="7.28515625" style="26" customWidth="1"/>
    <col min="6155" max="6157" width="7.42578125" style="26" customWidth="1"/>
    <col min="6158" max="6158" width="6" style="26" customWidth="1"/>
    <col min="6159" max="6159" width="6.140625" style="26" customWidth="1"/>
    <col min="6160" max="6160" width="7.140625" style="26" customWidth="1"/>
    <col min="6161" max="6162" width="10" style="26" customWidth="1"/>
    <col min="6163" max="6163" width="10.140625" style="26" customWidth="1"/>
    <col min="6164" max="6164" width="8.7109375" style="26" customWidth="1"/>
    <col min="6165" max="6165" width="14.42578125" style="26" customWidth="1"/>
    <col min="6166" max="6166" width="10.85546875" style="26" customWidth="1"/>
    <col min="6167" max="6167" width="9.5703125" style="26" bestFit="1" customWidth="1"/>
    <col min="6168" max="6400" width="9.140625" style="26"/>
    <col min="6401" max="6403" width="0" style="26" hidden="1" customWidth="1"/>
    <col min="6404" max="6404" width="6.7109375" style="26" customWidth="1"/>
    <col min="6405" max="6405" width="15.42578125" style="26" customWidth="1"/>
    <col min="6406" max="6407" width="9.140625" style="26"/>
    <col min="6408" max="6409" width="6.140625" style="26" customWidth="1"/>
    <col min="6410" max="6410" width="7.28515625" style="26" customWidth="1"/>
    <col min="6411" max="6413" width="7.42578125" style="26" customWidth="1"/>
    <col min="6414" max="6414" width="6" style="26" customWidth="1"/>
    <col min="6415" max="6415" width="6.140625" style="26" customWidth="1"/>
    <col min="6416" max="6416" width="7.140625" style="26" customWidth="1"/>
    <col min="6417" max="6418" width="10" style="26" customWidth="1"/>
    <col min="6419" max="6419" width="10.140625" style="26" customWidth="1"/>
    <col min="6420" max="6420" width="8.7109375" style="26" customWidth="1"/>
    <col min="6421" max="6421" width="14.42578125" style="26" customWidth="1"/>
    <col min="6422" max="6422" width="10.85546875" style="26" customWidth="1"/>
    <col min="6423" max="6423" width="9.5703125" style="26" bestFit="1" customWidth="1"/>
    <col min="6424" max="6656" width="9.140625" style="26"/>
    <col min="6657" max="6659" width="0" style="26" hidden="1" customWidth="1"/>
    <col min="6660" max="6660" width="6.7109375" style="26" customWidth="1"/>
    <col min="6661" max="6661" width="15.42578125" style="26" customWidth="1"/>
    <col min="6662" max="6663" width="9.140625" style="26"/>
    <col min="6664" max="6665" width="6.140625" style="26" customWidth="1"/>
    <col min="6666" max="6666" width="7.28515625" style="26" customWidth="1"/>
    <col min="6667" max="6669" width="7.42578125" style="26" customWidth="1"/>
    <col min="6670" max="6670" width="6" style="26" customWidth="1"/>
    <col min="6671" max="6671" width="6.140625" style="26" customWidth="1"/>
    <col min="6672" max="6672" width="7.140625" style="26" customWidth="1"/>
    <col min="6673" max="6674" width="10" style="26" customWidth="1"/>
    <col min="6675" max="6675" width="10.140625" style="26" customWidth="1"/>
    <col min="6676" max="6676" width="8.7109375" style="26" customWidth="1"/>
    <col min="6677" max="6677" width="14.42578125" style="26" customWidth="1"/>
    <col min="6678" max="6678" width="10.85546875" style="26" customWidth="1"/>
    <col min="6679" max="6679" width="9.5703125" style="26" bestFit="1" customWidth="1"/>
    <col min="6680" max="6912" width="9.140625" style="26"/>
    <col min="6913" max="6915" width="0" style="26" hidden="1" customWidth="1"/>
    <col min="6916" max="6916" width="6.7109375" style="26" customWidth="1"/>
    <col min="6917" max="6917" width="15.42578125" style="26" customWidth="1"/>
    <col min="6918" max="6919" width="9.140625" style="26"/>
    <col min="6920" max="6921" width="6.140625" style="26" customWidth="1"/>
    <col min="6922" max="6922" width="7.28515625" style="26" customWidth="1"/>
    <col min="6923" max="6925" width="7.42578125" style="26" customWidth="1"/>
    <col min="6926" max="6926" width="6" style="26" customWidth="1"/>
    <col min="6927" max="6927" width="6.140625" style="26" customWidth="1"/>
    <col min="6928" max="6928" width="7.140625" style="26" customWidth="1"/>
    <col min="6929" max="6930" width="10" style="26" customWidth="1"/>
    <col min="6931" max="6931" width="10.140625" style="26" customWidth="1"/>
    <col min="6932" max="6932" width="8.7109375" style="26" customWidth="1"/>
    <col min="6933" max="6933" width="14.42578125" style="26" customWidth="1"/>
    <col min="6934" max="6934" width="10.85546875" style="26" customWidth="1"/>
    <col min="6935" max="6935" width="9.5703125" style="26" bestFit="1" customWidth="1"/>
    <col min="6936" max="7168" width="9.140625" style="26"/>
    <col min="7169" max="7171" width="0" style="26" hidden="1" customWidth="1"/>
    <col min="7172" max="7172" width="6.7109375" style="26" customWidth="1"/>
    <col min="7173" max="7173" width="15.42578125" style="26" customWidth="1"/>
    <col min="7174" max="7175" width="9.140625" style="26"/>
    <col min="7176" max="7177" width="6.140625" style="26" customWidth="1"/>
    <col min="7178" max="7178" width="7.28515625" style="26" customWidth="1"/>
    <col min="7179" max="7181" width="7.42578125" style="26" customWidth="1"/>
    <col min="7182" max="7182" width="6" style="26" customWidth="1"/>
    <col min="7183" max="7183" width="6.140625" style="26" customWidth="1"/>
    <col min="7184" max="7184" width="7.140625" style="26" customWidth="1"/>
    <col min="7185" max="7186" width="10" style="26" customWidth="1"/>
    <col min="7187" max="7187" width="10.140625" style="26" customWidth="1"/>
    <col min="7188" max="7188" width="8.7109375" style="26" customWidth="1"/>
    <col min="7189" max="7189" width="14.42578125" style="26" customWidth="1"/>
    <col min="7190" max="7190" width="10.85546875" style="26" customWidth="1"/>
    <col min="7191" max="7191" width="9.5703125" style="26" bestFit="1" customWidth="1"/>
    <col min="7192" max="7424" width="9.140625" style="26"/>
    <col min="7425" max="7427" width="0" style="26" hidden="1" customWidth="1"/>
    <col min="7428" max="7428" width="6.7109375" style="26" customWidth="1"/>
    <col min="7429" max="7429" width="15.42578125" style="26" customWidth="1"/>
    <col min="7430" max="7431" width="9.140625" style="26"/>
    <col min="7432" max="7433" width="6.140625" style="26" customWidth="1"/>
    <col min="7434" max="7434" width="7.28515625" style="26" customWidth="1"/>
    <col min="7435" max="7437" width="7.42578125" style="26" customWidth="1"/>
    <col min="7438" max="7438" width="6" style="26" customWidth="1"/>
    <col min="7439" max="7439" width="6.140625" style="26" customWidth="1"/>
    <col min="7440" max="7440" width="7.140625" style="26" customWidth="1"/>
    <col min="7441" max="7442" width="10" style="26" customWidth="1"/>
    <col min="7443" max="7443" width="10.140625" style="26" customWidth="1"/>
    <col min="7444" max="7444" width="8.7109375" style="26" customWidth="1"/>
    <col min="7445" max="7445" width="14.42578125" style="26" customWidth="1"/>
    <col min="7446" max="7446" width="10.85546875" style="26" customWidth="1"/>
    <col min="7447" max="7447" width="9.5703125" style="26" bestFit="1" customWidth="1"/>
    <col min="7448" max="7680" width="9.140625" style="26"/>
    <col min="7681" max="7683" width="0" style="26" hidden="1" customWidth="1"/>
    <col min="7684" max="7684" width="6.7109375" style="26" customWidth="1"/>
    <col min="7685" max="7685" width="15.42578125" style="26" customWidth="1"/>
    <col min="7686" max="7687" width="9.140625" style="26"/>
    <col min="7688" max="7689" width="6.140625" style="26" customWidth="1"/>
    <col min="7690" max="7690" width="7.28515625" style="26" customWidth="1"/>
    <col min="7691" max="7693" width="7.42578125" style="26" customWidth="1"/>
    <col min="7694" max="7694" width="6" style="26" customWidth="1"/>
    <col min="7695" max="7695" width="6.140625" style="26" customWidth="1"/>
    <col min="7696" max="7696" width="7.140625" style="26" customWidth="1"/>
    <col min="7697" max="7698" width="10" style="26" customWidth="1"/>
    <col min="7699" max="7699" width="10.140625" style="26" customWidth="1"/>
    <col min="7700" max="7700" width="8.7109375" style="26" customWidth="1"/>
    <col min="7701" max="7701" width="14.42578125" style="26" customWidth="1"/>
    <col min="7702" max="7702" width="10.85546875" style="26" customWidth="1"/>
    <col min="7703" max="7703" width="9.5703125" style="26" bestFit="1" customWidth="1"/>
    <col min="7704" max="7936" width="9.140625" style="26"/>
    <col min="7937" max="7939" width="0" style="26" hidden="1" customWidth="1"/>
    <col min="7940" max="7940" width="6.7109375" style="26" customWidth="1"/>
    <col min="7941" max="7941" width="15.42578125" style="26" customWidth="1"/>
    <col min="7942" max="7943" width="9.140625" style="26"/>
    <col min="7944" max="7945" width="6.140625" style="26" customWidth="1"/>
    <col min="7946" max="7946" width="7.28515625" style="26" customWidth="1"/>
    <col min="7947" max="7949" width="7.42578125" style="26" customWidth="1"/>
    <col min="7950" max="7950" width="6" style="26" customWidth="1"/>
    <col min="7951" max="7951" width="6.140625" style="26" customWidth="1"/>
    <col min="7952" max="7952" width="7.140625" style="26" customWidth="1"/>
    <col min="7953" max="7954" width="10" style="26" customWidth="1"/>
    <col min="7955" max="7955" width="10.140625" style="26" customWidth="1"/>
    <col min="7956" max="7956" width="8.7109375" style="26" customWidth="1"/>
    <col min="7957" max="7957" width="14.42578125" style="26" customWidth="1"/>
    <col min="7958" max="7958" width="10.85546875" style="26" customWidth="1"/>
    <col min="7959" max="7959" width="9.5703125" style="26" bestFit="1" customWidth="1"/>
    <col min="7960" max="8192" width="9.140625" style="26"/>
    <col min="8193" max="8195" width="0" style="26" hidden="1" customWidth="1"/>
    <col min="8196" max="8196" width="6.7109375" style="26" customWidth="1"/>
    <col min="8197" max="8197" width="15.42578125" style="26" customWidth="1"/>
    <col min="8198" max="8199" width="9.140625" style="26"/>
    <col min="8200" max="8201" width="6.140625" style="26" customWidth="1"/>
    <col min="8202" max="8202" width="7.28515625" style="26" customWidth="1"/>
    <col min="8203" max="8205" width="7.42578125" style="26" customWidth="1"/>
    <col min="8206" max="8206" width="6" style="26" customWidth="1"/>
    <col min="8207" max="8207" width="6.140625" style="26" customWidth="1"/>
    <col min="8208" max="8208" width="7.140625" style="26" customWidth="1"/>
    <col min="8209" max="8210" width="10" style="26" customWidth="1"/>
    <col min="8211" max="8211" width="10.140625" style="26" customWidth="1"/>
    <col min="8212" max="8212" width="8.7109375" style="26" customWidth="1"/>
    <col min="8213" max="8213" width="14.42578125" style="26" customWidth="1"/>
    <col min="8214" max="8214" width="10.85546875" style="26" customWidth="1"/>
    <col min="8215" max="8215" width="9.5703125" style="26" bestFit="1" customWidth="1"/>
    <col min="8216" max="8448" width="9.140625" style="26"/>
    <col min="8449" max="8451" width="0" style="26" hidden="1" customWidth="1"/>
    <col min="8452" max="8452" width="6.7109375" style="26" customWidth="1"/>
    <col min="8453" max="8453" width="15.42578125" style="26" customWidth="1"/>
    <col min="8454" max="8455" width="9.140625" style="26"/>
    <col min="8456" max="8457" width="6.140625" style="26" customWidth="1"/>
    <col min="8458" max="8458" width="7.28515625" style="26" customWidth="1"/>
    <col min="8459" max="8461" width="7.42578125" style="26" customWidth="1"/>
    <col min="8462" max="8462" width="6" style="26" customWidth="1"/>
    <col min="8463" max="8463" width="6.140625" style="26" customWidth="1"/>
    <col min="8464" max="8464" width="7.140625" style="26" customWidth="1"/>
    <col min="8465" max="8466" width="10" style="26" customWidth="1"/>
    <col min="8467" max="8467" width="10.140625" style="26" customWidth="1"/>
    <col min="8468" max="8468" width="8.7109375" style="26" customWidth="1"/>
    <col min="8469" max="8469" width="14.42578125" style="26" customWidth="1"/>
    <col min="8470" max="8470" width="10.85546875" style="26" customWidth="1"/>
    <col min="8471" max="8471" width="9.5703125" style="26" bestFit="1" customWidth="1"/>
    <col min="8472" max="8704" width="9.140625" style="26"/>
    <col min="8705" max="8707" width="0" style="26" hidden="1" customWidth="1"/>
    <col min="8708" max="8708" width="6.7109375" style="26" customWidth="1"/>
    <col min="8709" max="8709" width="15.42578125" style="26" customWidth="1"/>
    <col min="8710" max="8711" width="9.140625" style="26"/>
    <col min="8712" max="8713" width="6.140625" style="26" customWidth="1"/>
    <col min="8714" max="8714" width="7.28515625" style="26" customWidth="1"/>
    <col min="8715" max="8717" width="7.42578125" style="26" customWidth="1"/>
    <col min="8718" max="8718" width="6" style="26" customWidth="1"/>
    <col min="8719" max="8719" width="6.140625" style="26" customWidth="1"/>
    <col min="8720" max="8720" width="7.140625" style="26" customWidth="1"/>
    <col min="8721" max="8722" width="10" style="26" customWidth="1"/>
    <col min="8723" max="8723" width="10.140625" style="26" customWidth="1"/>
    <col min="8724" max="8724" width="8.7109375" style="26" customWidth="1"/>
    <col min="8725" max="8725" width="14.42578125" style="26" customWidth="1"/>
    <col min="8726" max="8726" width="10.85546875" style="26" customWidth="1"/>
    <col min="8727" max="8727" width="9.5703125" style="26" bestFit="1" customWidth="1"/>
    <col min="8728" max="8960" width="9.140625" style="26"/>
    <col min="8961" max="8963" width="0" style="26" hidden="1" customWidth="1"/>
    <col min="8964" max="8964" width="6.7109375" style="26" customWidth="1"/>
    <col min="8965" max="8965" width="15.42578125" style="26" customWidth="1"/>
    <col min="8966" max="8967" width="9.140625" style="26"/>
    <col min="8968" max="8969" width="6.140625" style="26" customWidth="1"/>
    <col min="8970" max="8970" width="7.28515625" style="26" customWidth="1"/>
    <col min="8971" max="8973" width="7.42578125" style="26" customWidth="1"/>
    <col min="8974" max="8974" width="6" style="26" customWidth="1"/>
    <col min="8975" max="8975" width="6.140625" style="26" customWidth="1"/>
    <col min="8976" max="8976" width="7.140625" style="26" customWidth="1"/>
    <col min="8977" max="8978" width="10" style="26" customWidth="1"/>
    <col min="8979" max="8979" width="10.140625" style="26" customWidth="1"/>
    <col min="8980" max="8980" width="8.7109375" style="26" customWidth="1"/>
    <col min="8981" max="8981" width="14.42578125" style="26" customWidth="1"/>
    <col min="8982" max="8982" width="10.85546875" style="26" customWidth="1"/>
    <col min="8983" max="8983" width="9.5703125" style="26" bestFit="1" customWidth="1"/>
    <col min="8984" max="9216" width="9.140625" style="26"/>
    <col min="9217" max="9219" width="0" style="26" hidden="1" customWidth="1"/>
    <col min="9220" max="9220" width="6.7109375" style="26" customWidth="1"/>
    <col min="9221" max="9221" width="15.42578125" style="26" customWidth="1"/>
    <col min="9222" max="9223" width="9.140625" style="26"/>
    <col min="9224" max="9225" width="6.140625" style="26" customWidth="1"/>
    <col min="9226" max="9226" width="7.28515625" style="26" customWidth="1"/>
    <col min="9227" max="9229" width="7.42578125" style="26" customWidth="1"/>
    <col min="9230" max="9230" width="6" style="26" customWidth="1"/>
    <col min="9231" max="9231" width="6.140625" style="26" customWidth="1"/>
    <col min="9232" max="9232" width="7.140625" style="26" customWidth="1"/>
    <col min="9233" max="9234" width="10" style="26" customWidth="1"/>
    <col min="9235" max="9235" width="10.140625" style="26" customWidth="1"/>
    <col min="9236" max="9236" width="8.7109375" style="26" customWidth="1"/>
    <col min="9237" max="9237" width="14.42578125" style="26" customWidth="1"/>
    <col min="9238" max="9238" width="10.85546875" style="26" customWidth="1"/>
    <col min="9239" max="9239" width="9.5703125" style="26" bestFit="1" customWidth="1"/>
    <col min="9240" max="9472" width="9.140625" style="26"/>
    <col min="9473" max="9475" width="0" style="26" hidden="1" customWidth="1"/>
    <col min="9476" max="9476" width="6.7109375" style="26" customWidth="1"/>
    <col min="9477" max="9477" width="15.42578125" style="26" customWidth="1"/>
    <col min="9478" max="9479" width="9.140625" style="26"/>
    <col min="9480" max="9481" width="6.140625" style="26" customWidth="1"/>
    <col min="9482" max="9482" width="7.28515625" style="26" customWidth="1"/>
    <col min="9483" max="9485" width="7.42578125" style="26" customWidth="1"/>
    <col min="9486" max="9486" width="6" style="26" customWidth="1"/>
    <col min="9487" max="9487" width="6.140625" style="26" customWidth="1"/>
    <col min="9488" max="9488" width="7.140625" style="26" customWidth="1"/>
    <col min="9489" max="9490" width="10" style="26" customWidth="1"/>
    <col min="9491" max="9491" width="10.140625" style="26" customWidth="1"/>
    <col min="9492" max="9492" width="8.7109375" style="26" customWidth="1"/>
    <col min="9493" max="9493" width="14.42578125" style="26" customWidth="1"/>
    <col min="9494" max="9494" width="10.85546875" style="26" customWidth="1"/>
    <col min="9495" max="9495" width="9.5703125" style="26" bestFit="1" customWidth="1"/>
    <col min="9496" max="9728" width="9.140625" style="26"/>
    <col min="9729" max="9731" width="0" style="26" hidden="1" customWidth="1"/>
    <col min="9732" max="9732" width="6.7109375" style="26" customWidth="1"/>
    <col min="9733" max="9733" width="15.42578125" style="26" customWidth="1"/>
    <col min="9734" max="9735" width="9.140625" style="26"/>
    <col min="9736" max="9737" width="6.140625" style="26" customWidth="1"/>
    <col min="9738" max="9738" width="7.28515625" style="26" customWidth="1"/>
    <col min="9739" max="9741" width="7.42578125" style="26" customWidth="1"/>
    <col min="9742" max="9742" width="6" style="26" customWidth="1"/>
    <col min="9743" max="9743" width="6.140625" style="26" customWidth="1"/>
    <col min="9744" max="9744" width="7.140625" style="26" customWidth="1"/>
    <col min="9745" max="9746" width="10" style="26" customWidth="1"/>
    <col min="9747" max="9747" width="10.140625" style="26" customWidth="1"/>
    <col min="9748" max="9748" width="8.7109375" style="26" customWidth="1"/>
    <col min="9749" max="9749" width="14.42578125" style="26" customWidth="1"/>
    <col min="9750" max="9750" width="10.85546875" style="26" customWidth="1"/>
    <col min="9751" max="9751" width="9.5703125" style="26" bestFit="1" customWidth="1"/>
    <col min="9752" max="9984" width="9.140625" style="26"/>
    <col min="9985" max="9987" width="0" style="26" hidden="1" customWidth="1"/>
    <col min="9988" max="9988" width="6.7109375" style="26" customWidth="1"/>
    <col min="9989" max="9989" width="15.42578125" style="26" customWidth="1"/>
    <col min="9990" max="9991" width="9.140625" style="26"/>
    <col min="9992" max="9993" width="6.140625" style="26" customWidth="1"/>
    <col min="9994" max="9994" width="7.28515625" style="26" customWidth="1"/>
    <col min="9995" max="9997" width="7.42578125" style="26" customWidth="1"/>
    <col min="9998" max="9998" width="6" style="26" customWidth="1"/>
    <col min="9999" max="9999" width="6.140625" style="26" customWidth="1"/>
    <col min="10000" max="10000" width="7.140625" style="26" customWidth="1"/>
    <col min="10001" max="10002" width="10" style="26" customWidth="1"/>
    <col min="10003" max="10003" width="10.140625" style="26" customWidth="1"/>
    <col min="10004" max="10004" width="8.7109375" style="26" customWidth="1"/>
    <col min="10005" max="10005" width="14.42578125" style="26" customWidth="1"/>
    <col min="10006" max="10006" width="10.85546875" style="26" customWidth="1"/>
    <col min="10007" max="10007" width="9.5703125" style="26" bestFit="1" customWidth="1"/>
    <col min="10008" max="10240" width="9.140625" style="26"/>
    <col min="10241" max="10243" width="0" style="26" hidden="1" customWidth="1"/>
    <col min="10244" max="10244" width="6.7109375" style="26" customWidth="1"/>
    <col min="10245" max="10245" width="15.42578125" style="26" customWidth="1"/>
    <col min="10246" max="10247" width="9.140625" style="26"/>
    <col min="10248" max="10249" width="6.140625" style="26" customWidth="1"/>
    <col min="10250" max="10250" width="7.28515625" style="26" customWidth="1"/>
    <col min="10251" max="10253" width="7.42578125" style="26" customWidth="1"/>
    <col min="10254" max="10254" width="6" style="26" customWidth="1"/>
    <col min="10255" max="10255" width="6.140625" style="26" customWidth="1"/>
    <col min="10256" max="10256" width="7.140625" style="26" customWidth="1"/>
    <col min="10257" max="10258" width="10" style="26" customWidth="1"/>
    <col min="10259" max="10259" width="10.140625" style="26" customWidth="1"/>
    <col min="10260" max="10260" width="8.7109375" style="26" customWidth="1"/>
    <col min="10261" max="10261" width="14.42578125" style="26" customWidth="1"/>
    <col min="10262" max="10262" width="10.85546875" style="26" customWidth="1"/>
    <col min="10263" max="10263" width="9.5703125" style="26" bestFit="1" customWidth="1"/>
    <col min="10264" max="10496" width="9.140625" style="26"/>
    <col min="10497" max="10499" width="0" style="26" hidden="1" customWidth="1"/>
    <col min="10500" max="10500" width="6.7109375" style="26" customWidth="1"/>
    <col min="10501" max="10501" width="15.42578125" style="26" customWidth="1"/>
    <col min="10502" max="10503" width="9.140625" style="26"/>
    <col min="10504" max="10505" width="6.140625" style="26" customWidth="1"/>
    <col min="10506" max="10506" width="7.28515625" style="26" customWidth="1"/>
    <col min="10507" max="10509" width="7.42578125" style="26" customWidth="1"/>
    <col min="10510" max="10510" width="6" style="26" customWidth="1"/>
    <col min="10511" max="10511" width="6.140625" style="26" customWidth="1"/>
    <col min="10512" max="10512" width="7.140625" style="26" customWidth="1"/>
    <col min="10513" max="10514" width="10" style="26" customWidth="1"/>
    <col min="10515" max="10515" width="10.140625" style="26" customWidth="1"/>
    <col min="10516" max="10516" width="8.7109375" style="26" customWidth="1"/>
    <col min="10517" max="10517" width="14.42578125" style="26" customWidth="1"/>
    <col min="10518" max="10518" width="10.85546875" style="26" customWidth="1"/>
    <col min="10519" max="10519" width="9.5703125" style="26" bestFit="1" customWidth="1"/>
    <col min="10520" max="10752" width="9.140625" style="26"/>
    <col min="10753" max="10755" width="0" style="26" hidden="1" customWidth="1"/>
    <col min="10756" max="10756" width="6.7109375" style="26" customWidth="1"/>
    <col min="10757" max="10757" width="15.42578125" style="26" customWidth="1"/>
    <col min="10758" max="10759" width="9.140625" style="26"/>
    <col min="10760" max="10761" width="6.140625" style="26" customWidth="1"/>
    <col min="10762" max="10762" width="7.28515625" style="26" customWidth="1"/>
    <col min="10763" max="10765" width="7.42578125" style="26" customWidth="1"/>
    <col min="10766" max="10766" width="6" style="26" customWidth="1"/>
    <col min="10767" max="10767" width="6.140625" style="26" customWidth="1"/>
    <col min="10768" max="10768" width="7.140625" style="26" customWidth="1"/>
    <col min="10769" max="10770" width="10" style="26" customWidth="1"/>
    <col min="10771" max="10771" width="10.140625" style="26" customWidth="1"/>
    <col min="10772" max="10772" width="8.7109375" style="26" customWidth="1"/>
    <col min="10773" max="10773" width="14.42578125" style="26" customWidth="1"/>
    <col min="10774" max="10774" width="10.85546875" style="26" customWidth="1"/>
    <col min="10775" max="10775" width="9.5703125" style="26" bestFit="1" customWidth="1"/>
    <col min="10776" max="11008" width="9.140625" style="26"/>
    <col min="11009" max="11011" width="0" style="26" hidden="1" customWidth="1"/>
    <col min="11012" max="11012" width="6.7109375" style="26" customWidth="1"/>
    <col min="11013" max="11013" width="15.42578125" style="26" customWidth="1"/>
    <col min="11014" max="11015" width="9.140625" style="26"/>
    <col min="11016" max="11017" width="6.140625" style="26" customWidth="1"/>
    <col min="11018" max="11018" width="7.28515625" style="26" customWidth="1"/>
    <col min="11019" max="11021" width="7.42578125" style="26" customWidth="1"/>
    <col min="11022" max="11022" width="6" style="26" customWidth="1"/>
    <col min="11023" max="11023" width="6.140625" style="26" customWidth="1"/>
    <col min="11024" max="11024" width="7.140625" style="26" customWidth="1"/>
    <col min="11025" max="11026" width="10" style="26" customWidth="1"/>
    <col min="11027" max="11027" width="10.140625" style="26" customWidth="1"/>
    <col min="11028" max="11028" width="8.7109375" style="26" customWidth="1"/>
    <col min="11029" max="11029" width="14.42578125" style="26" customWidth="1"/>
    <col min="11030" max="11030" width="10.85546875" style="26" customWidth="1"/>
    <col min="11031" max="11031" width="9.5703125" style="26" bestFit="1" customWidth="1"/>
    <col min="11032" max="11264" width="9.140625" style="26"/>
    <col min="11265" max="11267" width="0" style="26" hidden="1" customWidth="1"/>
    <col min="11268" max="11268" width="6.7109375" style="26" customWidth="1"/>
    <col min="11269" max="11269" width="15.42578125" style="26" customWidth="1"/>
    <col min="11270" max="11271" width="9.140625" style="26"/>
    <col min="11272" max="11273" width="6.140625" style="26" customWidth="1"/>
    <col min="11274" max="11274" width="7.28515625" style="26" customWidth="1"/>
    <col min="11275" max="11277" width="7.42578125" style="26" customWidth="1"/>
    <col min="11278" max="11278" width="6" style="26" customWidth="1"/>
    <col min="11279" max="11279" width="6.140625" style="26" customWidth="1"/>
    <col min="11280" max="11280" width="7.140625" style="26" customWidth="1"/>
    <col min="11281" max="11282" width="10" style="26" customWidth="1"/>
    <col min="11283" max="11283" width="10.140625" style="26" customWidth="1"/>
    <col min="11284" max="11284" width="8.7109375" style="26" customWidth="1"/>
    <col min="11285" max="11285" width="14.42578125" style="26" customWidth="1"/>
    <col min="11286" max="11286" width="10.85546875" style="26" customWidth="1"/>
    <col min="11287" max="11287" width="9.5703125" style="26" bestFit="1" customWidth="1"/>
    <col min="11288" max="11520" width="9.140625" style="26"/>
    <col min="11521" max="11523" width="0" style="26" hidden="1" customWidth="1"/>
    <col min="11524" max="11524" width="6.7109375" style="26" customWidth="1"/>
    <col min="11525" max="11525" width="15.42578125" style="26" customWidth="1"/>
    <col min="11526" max="11527" width="9.140625" style="26"/>
    <col min="11528" max="11529" width="6.140625" style="26" customWidth="1"/>
    <col min="11530" max="11530" width="7.28515625" style="26" customWidth="1"/>
    <col min="11531" max="11533" width="7.42578125" style="26" customWidth="1"/>
    <col min="11534" max="11534" width="6" style="26" customWidth="1"/>
    <col min="11535" max="11535" width="6.140625" style="26" customWidth="1"/>
    <col min="11536" max="11536" width="7.140625" style="26" customWidth="1"/>
    <col min="11537" max="11538" width="10" style="26" customWidth="1"/>
    <col min="11539" max="11539" width="10.140625" style="26" customWidth="1"/>
    <col min="11540" max="11540" width="8.7109375" style="26" customWidth="1"/>
    <col min="11541" max="11541" width="14.42578125" style="26" customWidth="1"/>
    <col min="11542" max="11542" width="10.85546875" style="26" customWidth="1"/>
    <col min="11543" max="11543" width="9.5703125" style="26" bestFit="1" customWidth="1"/>
    <col min="11544" max="11776" width="9.140625" style="26"/>
    <col min="11777" max="11779" width="0" style="26" hidden="1" customWidth="1"/>
    <col min="11780" max="11780" width="6.7109375" style="26" customWidth="1"/>
    <col min="11781" max="11781" width="15.42578125" style="26" customWidth="1"/>
    <col min="11782" max="11783" width="9.140625" style="26"/>
    <col min="11784" max="11785" width="6.140625" style="26" customWidth="1"/>
    <col min="11786" max="11786" width="7.28515625" style="26" customWidth="1"/>
    <col min="11787" max="11789" width="7.42578125" style="26" customWidth="1"/>
    <col min="11790" max="11790" width="6" style="26" customWidth="1"/>
    <col min="11791" max="11791" width="6.140625" style="26" customWidth="1"/>
    <col min="11792" max="11792" width="7.140625" style="26" customWidth="1"/>
    <col min="11793" max="11794" width="10" style="26" customWidth="1"/>
    <col min="11795" max="11795" width="10.140625" style="26" customWidth="1"/>
    <col min="11796" max="11796" width="8.7109375" style="26" customWidth="1"/>
    <col min="11797" max="11797" width="14.42578125" style="26" customWidth="1"/>
    <col min="11798" max="11798" width="10.85546875" style="26" customWidth="1"/>
    <col min="11799" max="11799" width="9.5703125" style="26" bestFit="1" customWidth="1"/>
    <col min="11800" max="12032" width="9.140625" style="26"/>
    <col min="12033" max="12035" width="0" style="26" hidden="1" customWidth="1"/>
    <col min="12036" max="12036" width="6.7109375" style="26" customWidth="1"/>
    <col min="12037" max="12037" width="15.42578125" style="26" customWidth="1"/>
    <col min="12038" max="12039" width="9.140625" style="26"/>
    <col min="12040" max="12041" width="6.140625" style="26" customWidth="1"/>
    <col min="12042" max="12042" width="7.28515625" style="26" customWidth="1"/>
    <col min="12043" max="12045" width="7.42578125" style="26" customWidth="1"/>
    <col min="12046" max="12046" width="6" style="26" customWidth="1"/>
    <col min="12047" max="12047" width="6.140625" style="26" customWidth="1"/>
    <col min="12048" max="12048" width="7.140625" style="26" customWidth="1"/>
    <col min="12049" max="12050" width="10" style="26" customWidth="1"/>
    <col min="12051" max="12051" width="10.140625" style="26" customWidth="1"/>
    <col min="12052" max="12052" width="8.7109375" style="26" customWidth="1"/>
    <col min="12053" max="12053" width="14.42578125" style="26" customWidth="1"/>
    <col min="12054" max="12054" width="10.85546875" style="26" customWidth="1"/>
    <col min="12055" max="12055" width="9.5703125" style="26" bestFit="1" customWidth="1"/>
    <col min="12056" max="12288" width="9.140625" style="26"/>
    <col min="12289" max="12291" width="0" style="26" hidden="1" customWidth="1"/>
    <col min="12292" max="12292" width="6.7109375" style="26" customWidth="1"/>
    <col min="12293" max="12293" width="15.42578125" style="26" customWidth="1"/>
    <col min="12294" max="12295" width="9.140625" style="26"/>
    <col min="12296" max="12297" width="6.140625" style="26" customWidth="1"/>
    <col min="12298" max="12298" width="7.28515625" style="26" customWidth="1"/>
    <col min="12299" max="12301" width="7.42578125" style="26" customWidth="1"/>
    <col min="12302" max="12302" width="6" style="26" customWidth="1"/>
    <col min="12303" max="12303" width="6.140625" style="26" customWidth="1"/>
    <col min="12304" max="12304" width="7.140625" style="26" customWidth="1"/>
    <col min="12305" max="12306" width="10" style="26" customWidth="1"/>
    <col min="12307" max="12307" width="10.140625" style="26" customWidth="1"/>
    <col min="12308" max="12308" width="8.7109375" style="26" customWidth="1"/>
    <col min="12309" max="12309" width="14.42578125" style="26" customWidth="1"/>
    <col min="12310" max="12310" width="10.85546875" style="26" customWidth="1"/>
    <col min="12311" max="12311" width="9.5703125" style="26" bestFit="1" customWidth="1"/>
    <col min="12312" max="12544" width="9.140625" style="26"/>
    <col min="12545" max="12547" width="0" style="26" hidden="1" customWidth="1"/>
    <col min="12548" max="12548" width="6.7109375" style="26" customWidth="1"/>
    <col min="12549" max="12549" width="15.42578125" style="26" customWidth="1"/>
    <col min="12550" max="12551" width="9.140625" style="26"/>
    <col min="12552" max="12553" width="6.140625" style="26" customWidth="1"/>
    <col min="12554" max="12554" width="7.28515625" style="26" customWidth="1"/>
    <col min="12555" max="12557" width="7.42578125" style="26" customWidth="1"/>
    <col min="12558" max="12558" width="6" style="26" customWidth="1"/>
    <col min="12559" max="12559" width="6.140625" style="26" customWidth="1"/>
    <col min="12560" max="12560" width="7.140625" style="26" customWidth="1"/>
    <col min="12561" max="12562" width="10" style="26" customWidth="1"/>
    <col min="12563" max="12563" width="10.140625" style="26" customWidth="1"/>
    <col min="12564" max="12564" width="8.7109375" style="26" customWidth="1"/>
    <col min="12565" max="12565" width="14.42578125" style="26" customWidth="1"/>
    <col min="12566" max="12566" width="10.85546875" style="26" customWidth="1"/>
    <col min="12567" max="12567" width="9.5703125" style="26" bestFit="1" customWidth="1"/>
    <col min="12568" max="12800" width="9.140625" style="26"/>
    <col min="12801" max="12803" width="0" style="26" hidden="1" customWidth="1"/>
    <col min="12804" max="12804" width="6.7109375" style="26" customWidth="1"/>
    <col min="12805" max="12805" width="15.42578125" style="26" customWidth="1"/>
    <col min="12806" max="12807" width="9.140625" style="26"/>
    <col min="12808" max="12809" width="6.140625" style="26" customWidth="1"/>
    <col min="12810" max="12810" width="7.28515625" style="26" customWidth="1"/>
    <col min="12811" max="12813" width="7.42578125" style="26" customWidth="1"/>
    <col min="12814" max="12814" width="6" style="26" customWidth="1"/>
    <col min="12815" max="12815" width="6.140625" style="26" customWidth="1"/>
    <col min="12816" max="12816" width="7.140625" style="26" customWidth="1"/>
    <col min="12817" max="12818" width="10" style="26" customWidth="1"/>
    <col min="12819" max="12819" width="10.140625" style="26" customWidth="1"/>
    <col min="12820" max="12820" width="8.7109375" style="26" customWidth="1"/>
    <col min="12821" max="12821" width="14.42578125" style="26" customWidth="1"/>
    <col min="12822" max="12822" width="10.85546875" style="26" customWidth="1"/>
    <col min="12823" max="12823" width="9.5703125" style="26" bestFit="1" customWidth="1"/>
    <col min="12824" max="13056" width="9.140625" style="26"/>
    <col min="13057" max="13059" width="0" style="26" hidden="1" customWidth="1"/>
    <col min="13060" max="13060" width="6.7109375" style="26" customWidth="1"/>
    <col min="13061" max="13061" width="15.42578125" style="26" customWidth="1"/>
    <col min="13062" max="13063" width="9.140625" style="26"/>
    <col min="13064" max="13065" width="6.140625" style="26" customWidth="1"/>
    <col min="13066" max="13066" width="7.28515625" style="26" customWidth="1"/>
    <col min="13067" max="13069" width="7.42578125" style="26" customWidth="1"/>
    <col min="13070" max="13070" width="6" style="26" customWidth="1"/>
    <col min="13071" max="13071" width="6.140625" style="26" customWidth="1"/>
    <col min="13072" max="13072" width="7.140625" style="26" customWidth="1"/>
    <col min="13073" max="13074" width="10" style="26" customWidth="1"/>
    <col min="13075" max="13075" width="10.140625" style="26" customWidth="1"/>
    <col min="13076" max="13076" width="8.7109375" style="26" customWidth="1"/>
    <col min="13077" max="13077" width="14.42578125" style="26" customWidth="1"/>
    <col min="13078" max="13078" width="10.85546875" style="26" customWidth="1"/>
    <col min="13079" max="13079" width="9.5703125" style="26" bestFit="1" customWidth="1"/>
    <col min="13080" max="13312" width="9.140625" style="26"/>
    <col min="13313" max="13315" width="0" style="26" hidden="1" customWidth="1"/>
    <col min="13316" max="13316" width="6.7109375" style="26" customWidth="1"/>
    <col min="13317" max="13317" width="15.42578125" style="26" customWidth="1"/>
    <col min="13318" max="13319" width="9.140625" style="26"/>
    <col min="13320" max="13321" width="6.140625" style="26" customWidth="1"/>
    <col min="13322" max="13322" width="7.28515625" style="26" customWidth="1"/>
    <col min="13323" max="13325" width="7.42578125" style="26" customWidth="1"/>
    <col min="13326" max="13326" width="6" style="26" customWidth="1"/>
    <col min="13327" max="13327" width="6.140625" style="26" customWidth="1"/>
    <col min="13328" max="13328" width="7.140625" style="26" customWidth="1"/>
    <col min="13329" max="13330" width="10" style="26" customWidth="1"/>
    <col min="13331" max="13331" width="10.140625" style="26" customWidth="1"/>
    <col min="13332" max="13332" width="8.7109375" style="26" customWidth="1"/>
    <col min="13333" max="13333" width="14.42578125" style="26" customWidth="1"/>
    <col min="13334" max="13334" width="10.85546875" style="26" customWidth="1"/>
    <col min="13335" max="13335" width="9.5703125" style="26" bestFit="1" customWidth="1"/>
    <col min="13336" max="13568" width="9.140625" style="26"/>
    <col min="13569" max="13571" width="0" style="26" hidden="1" customWidth="1"/>
    <col min="13572" max="13572" width="6.7109375" style="26" customWidth="1"/>
    <col min="13573" max="13573" width="15.42578125" style="26" customWidth="1"/>
    <col min="13574" max="13575" width="9.140625" style="26"/>
    <col min="13576" max="13577" width="6.140625" style="26" customWidth="1"/>
    <col min="13578" max="13578" width="7.28515625" style="26" customWidth="1"/>
    <col min="13579" max="13581" width="7.42578125" style="26" customWidth="1"/>
    <col min="13582" max="13582" width="6" style="26" customWidth="1"/>
    <col min="13583" max="13583" width="6.140625" style="26" customWidth="1"/>
    <col min="13584" max="13584" width="7.140625" style="26" customWidth="1"/>
    <col min="13585" max="13586" width="10" style="26" customWidth="1"/>
    <col min="13587" max="13587" width="10.140625" style="26" customWidth="1"/>
    <col min="13588" max="13588" width="8.7109375" style="26" customWidth="1"/>
    <col min="13589" max="13589" width="14.42578125" style="26" customWidth="1"/>
    <col min="13590" max="13590" width="10.85546875" style="26" customWidth="1"/>
    <col min="13591" max="13591" width="9.5703125" style="26" bestFit="1" customWidth="1"/>
    <col min="13592" max="13824" width="9.140625" style="26"/>
    <col min="13825" max="13827" width="0" style="26" hidden="1" customWidth="1"/>
    <col min="13828" max="13828" width="6.7109375" style="26" customWidth="1"/>
    <col min="13829" max="13829" width="15.42578125" style="26" customWidth="1"/>
    <col min="13830" max="13831" width="9.140625" style="26"/>
    <col min="13832" max="13833" width="6.140625" style="26" customWidth="1"/>
    <col min="13834" max="13834" width="7.28515625" style="26" customWidth="1"/>
    <col min="13835" max="13837" width="7.42578125" style="26" customWidth="1"/>
    <col min="13838" max="13838" width="6" style="26" customWidth="1"/>
    <col min="13839" max="13839" width="6.140625" style="26" customWidth="1"/>
    <col min="13840" max="13840" width="7.140625" style="26" customWidth="1"/>
    <col min="13841" max="13842" width="10" style="26" customWidth="1"/>
    <col min="13843" max="13843" width="10.140625" style="26" customWidth="1"/>
    <col min="13844" max="13844" width="8.7109375" style="26" customWidth="1"/>
    <col min="13845" max="13845" width="14.42578125" style="26" customWidth="1"/>
    <col min="13846" max="13846" width="10.85546875" style="26" customWidth="1"/>
    <col min="13847" max="13847" width="9.5703125" style="26" bestFit="1" customWidth="1"/>
    <col min="13848" max="14080" width="9.140625" style="26"/>
    <col min="14081" max="14083" width="0" style="26" hidden="1" customWidth="1"/>
    <col min="14084" max="14084" width="6.7109375" style="26" customWidth="1"/>
    <col min="14085" max="14085" width="15.42578125" style="26" customWidth="1"/>
    <col min="14086" max="14087" width="9.140625" style="26"/>
    <col min="14088" max="14089" width="6.140625" style="26" customWidth="1"/>
    <col min="14090" max="14090" width="7.28515625" style="26" customWidth="1"/>
    <col min="14091" max="14093" width="7.42578125" style="26" customWidth="1"/>
    <col min="14094" max="14094" width="6" style="26" customWidth="1"/>
    <col min="14095" max="14095" width="6.140625" style="26" customWidth="1"/>
    <col min="14096" max="14096" width="7.140625" style="26" customWidth="1"/>
    <col min="14097" max="14098" width="10" style="26" customWidth="1"/>
    <col min="14099" max="14099" width="10.140625" style="26" customWidth="1"/>
    <col min="14100" max="14100" width="8.7109375" style="26" customWidth="1"/>
    <col min="14101" max="14101" width="14.42578125" style="26" customWidth="1"/>
    <col min="14102" max="14102" width="10.85546875" style="26" customWidth="1"/>
    <col min="14103" max="14103" width="9.5703125" style="26" bestFit="1" customWidth="1"/>
    <col min="14104" max="14336" width="9.140625" style="26"/>
    <col min="14337" max="14339" width="0" style="26" hidden="1" customWidth="1"/>
    <col min="14340" max="14340" width="6.7109375" style="26" customWidth="1"/>
    <col min="14341" max="14341" width="15.42578125" style="26" customWidth="1"/>
    <col min="14342" max="14343" width="9.140625" style="26"/>
    <col min="14344" max="14345" width="6.140625" style="26" customWidth="1"/>
    <col min="14346" max="14346" width="7.28515625" style="26" customWidth="1"/>
    <col min="14347" max="14349" width="7.42578125" style="26" customWidth="1"/>
    <col min="14350" max="14350" width="6" style="26" customWidth="1"/>
    <col min="14351" max="14351" width="6.140625" style="26" customWidth="1"/>
    <col min="14352" max="14352" width="7.140625" style="26" customWidth="1"/>
    <col min="14353" max="14354" width="10" style="26" customWidth="1"/>
    <col min="14355" max="14355" width="10.140625" style="26" customWidth="1"/>
    <col min="14356" max="14356" width="8.7109375" style="26" customWidth="1"/>
    <col min="14357" max="14357" width="14.42578125" style="26" customWidth="1"/>
    <col min="14358" max="14358" width="10.85546875" style="26" customWidth="1"/>
    <col min="14359" max="14359" width="9.5703125" style="26" bestFit="1" customWidth="1"/>
    <col min="14360" max="14592" width="9.140625" style="26"/>
    <col min="14593" max="14595" width="0" style="26" hidden="1" customWidth="1"/>
    <col min="14596" max="14596" width="6.7109375" style="26" customWidth="1"/>
    <col min="14597" max="14597" width="15.42578125" style="26" customWidth="1"/>
    <col min="14598" max="14599" width="9.140625" style="26"/>
    <col min="14600" max="14601" width="6.140625" style="26" customWidth="1"/>
    <col min="14602" max="14602" width="7.28515625" style="26" customWidth="1"/>
    <col min="14603" max="14605" width="7.42578125" style="26" customWidth="1"/>
    <col min="14606" max="14606" width="6" style="26" customWidth="1"/>
    <col min="14607" max="14607" width="6.140625" style="26" customWidth="1"/>
    <col min="14608" max="14608" width="7.140625" style="26" customWidth="1"/>
    <col min="14609" max="14610" width="10" style="26" customWidth="1"/>
    <col min="14611" max="14611" width="10.140625" style="26" customWidth="1"/>
    <col min="14612" max="14612" width="8.7109375" style="26" customWidth="1"/>
    <col min="14613" max="14613" width="14.42578125" style="26" customWidth="1"/>
    <col min="14614" max="14614" width="10.85546875" style="26" customWidth="1"/>
    <col min="14615" max="14615" width="9.5703125" style="26" bestFit="1" customWidth="1"/>
    <col min="14616" max="14848" width="9.140625" style="26"/>
    <col min="14849" max="14851" width="0" style="26" hidden="1" customWidth="1"/>
    <col min="14852" max="14852" width="6.7109375" style="26" customWidth="1"/>
    <col min="14853" max="14853" width="15.42578125" style="26" customWidth="1"/>
    <col min="14854" max="14855" width="9.140625" style="26"/>
    <col min="14856" max="14857" width="6.140625" style="26" customWidth="1"/>
    <col min="14858" max="14858" width="7.28515625" style="26" customWidth="1"/>
    <col min="14859" max="14861" width="7.42578125" style="26" customWidth="1"/>
    <col min="14862" max="14862" width="6" style="26" customWidth="1"/>
    <col min="14863" max="14863" width="6.140625" style="26" customWidth="1"/>
    <col min="14864" max="14864" width="7.140625" style="26" customWidth="1"/>
    <col min="14865" max="14866" width="10" style="26" customWidth="1"/>
    <col min="14867" max="14867" width="10.140625" style="26" customWidth="1"/>
    <col min="14868" max="14868" width="8.7109375" style="26" customWidth="1"/>
    <col min="14869" max="14869" width="14.42578125" style="26" customWidth="1"/>
    <col min="14870" max="14870" width="10.85546875" style="26" customWidth="1"/>
    <col min="14871" max="14871" width="9.5703125" style="26" bestFit="1" customWidth="1"/>
    <col min="14872" max="15104" width="9.140625" style="26"/>
    <col min="15105" max="15107" width="0" style="26" hidden="1" customWidth="1"/>
    <col min="15108" max="15108" width="6.7109375" style="26" customWidth="1"/>
    <col min="15109" max="15109" width="15.42578125" style="26" customWidth="1"/>
    <col min="15110" max="15111" width="9.140625" style="26"/>
    <col min="15112" max="15113" width="6.140625" style="26" customWidth="1"/>
    <col min="15114" max="15114" width="7.28515625" style="26" customWidth="1"/>
    <col min="15115" max="15117" width="7.42578125" style="26" customWidth="1"/>
    <col min="15118" max="15118" width="6" style="26" customWidth="1"/>
    <col min="15119" max="15119" width="6.140625" style="26" customWidth="1"/>
    <col min="15120" max="15120" width="7.140625" style="26" customWidth="1"/>
    <col min="15121" max="15122" width="10" style="26" customWidth="1"/>
    <col min="15123" max="15123" width="10.140625" style="26" customWidth="1"/>
    <col min="15124" max="15124" width="8.7109375" style="26" customWidth="1"/>
    <col min="15125" max="15125" width="14.42578125" style="26" customWidth="1"/>
    <col min="15126" max="15126" width="10.85546875" style="26" customWidth="1"/>
    <col min="15127" max="15127" width="9.5703125" style="26" bestFit="1" customWidth="1"/>
    <col min="15128" max="15360" width="9.140625" style="26"/>
    <col min="15361" max="15363" width="0" style="26" hidden="1" customWidth="1"/>
    <col min="15364" max="15364" width="6.7109375" style="26" customWidth="1"/>
    <col min="15365" max="15365" width="15.42578125" style="26" customWidth="1"/>
    <col min="15366" max="15367" width="9.140625" style="26"/>
    <col min="15368" max="15369" width="6.140625" style="26" customWidth="1"/>
    <col min="15370" max="15370" width="7.28515625" style="26" customWidth="1"/>
    <col min="15371" max="15373" width="7.42578125" style="26" customWidth="1"/>
    <col min="15374" max="15374" width="6" style="26" customWidth="1"/>
    <col min="15375" max="15375" width="6.140625" style="26" customWidth="1"/>
    <col min="15376" max="15376" width="7.140625" style="26" customWidth="1"/>
    <col min="15377" max="15378" width="10" style="26" customWidth="1"/>
    <col min="15379" max="15379" width="10.140625" style="26" customWidth="1"/>
    <col min="15380" max="15380" width="8.7109375" style="26" customWidth="1"/>
    <col min="15381" max="15381" width="14.42578125" style="26" customWidth="1"/>
    <col min="15382" max="15382" width="10.85546875" style="26" customWidth="1"/>
    <col min="15383" max="15383" width="9.5703125" style="26" bestFit="1" customWidth="1"/>
    <col min="15384" max="15616" width="9.140625" style="26"/>
    <col min="15617" max="15619" width="0" style="26" hidden="1" customWidth="1"/>
    <col min="15620" max="15620" width="6.7109375" style="26" customWidth="1"/>
    <col min="15621" max="15621" width="15.42578125" style="26" customWidth="1"/>
    <col min="15622" max="15623" width="9.140625" style="26"/>
    <col min="15624" max="15625" width="6.140625" style="26" customWidth="1"/>
    <col min="15626" max="15626" width="7.28515625" style="26" customWidth="1"/>
    <col min="15627" max="15629" width="7.42578125" style="26" customWidth="1"/>
    <col min="15630" max="15630" width="6" style="26" customWidth="1"/>
    <col min="15631" max="15631" width="6.140625" style="26" customWidth="1"/>
    <col min="15632" max="15632" width="7.140625" style="26" customWidth="1"/>
    <col min="15633" max="15634" width="10" style="26" customWidth="1"/>
    <col min="15635" max="15635" width="10.140625" style="26" customWidth="1"/>
    <col min="15636" max="15636" width="8.7109375" style="26" customWidth="1"/>
    <col min="15637" max="15637" width="14.42578125" style="26" customWidth="1"/>
    <col min="15638" max="15638" width="10.85546875" style="26" customWidth="1"/>
    <col min="15639" max="15639" width="9.5703125" style="26" bestFit="1" customWidth="1"/>
    <col min="15640" max="15872" width="9.140625" style="26"/>
    <col min="15873" max="15875" width="0" style="26" hidden="1" customWidth="1"/>
    <col min="15876" max="15876" width="6.7109375" style="26" customWidth="1"/>
    <col min="15877" max="15877" width="15.42578125" style="26" customWidth="1"/>
    <col min="15878" max="15879" width="9.140625" style="26"/>
    <col min="15880" max="15881" width="6.140625" style="26" customWidth="1"/>
    <col min="15882" max="15882" width="7.28515625" style="26" customWidth="1"/>
    <col min="15883" max="15885" width="7.42578125" style="26" customWidth="1"/>
    <col min="15886" max="15886" width="6" style="26" customWidth="1"/>
    <col min="15887" max="15887" width="6.140625" style="26" customWidth="1"/>
    <col min="15888" max="15888" width="7.140625" style="26" customWidth="1"/>
    <col min="15889" max="15890" width="10" style="26" customWidth="1"/>
    <col min="15891" max="15891" width="10.140625" style="26" customWidth="1"/>
    <col min="15892" max="15892" width="8.7109375" style="26" customWidth="1"/>
    <col min="15893" max="15893" width="14.42578125" style="26" customWidth="1"/>
    <col min="15894" max="15894" width="10.85546875" style="26" customWidth="1"/>
    <col min="15895" max="15895" width="9.5703125" style="26" bestFit="1" customWidth="1"/>
    <col min="15896" max="16128" width="9.140625" style="26"/>
    <col min="16129" max="16131" width="0" style="26" hidden="1" customWidth="1"/>
    <col min="16132" max="16132" width="6.7109375" style="26" customWidth="1"/>
    <col min="16133" max="16133" width="15.42578125" style="26" customWidth="1"/>
    <col min="16134" max="16135" width="9.140625" style="26"/>
    <col min="16136" max="16137" width="6.140625" style="26" customWidth="1"/>
    <col min="16138" max="16138" width="7.28515625" style="26" customWidth="1"/>
    <col min="16139" max="16141" width="7.42578125" style="26" customWidth="1"/>
    <col min="16142" max="16142" width="6" style="26" customWidth="1"/>
    <col min="16143" max="16143" width="6.140625" style="26" customWidth="1"/>
    <col min="16144" max="16144" width="7.140625" style="26" customWidth="1"/>
    <col min="16145" max="16146" width="10" style="26" customWidth="1"/>
    <col min="16147" max="16147" width="10.140625" style="26" customWidth="1"/>
    <col min="16148" max="16148" width="8.7109375" style="26" customWidth="1"/>
    <col min="16149" max="16149" width="14.42578125" style="26" customWidth="1"/>
    <col min="16150" max="16150" width="10.85546875" style="26" customWidth="1"/>
    <col min="16151" max="16151" width="9.5703125" style="26" bestFit="1" customWidth="1"/>
    <col min="16152" max="16384" width="9.140625" style="26"/>
  </cols>
  <sheetData>
    <row r="1" spans="4:24" x14ac:dyDescent="0.25">
      <c r="S1" s="1"/>
      <c r="T1" s="1"/>
      <c r="U1" s="1"/>
      <c r="V1" s="27" t="s">
        <v>211</v>
      </c>
      <c r="W1" s="1"/>
      <c r="X1" s="1"/>
    </row>
    <row r="2" spans="4:24" ht="15.75" customHeight="1" x14ac:dyDescent="0.25"/>
    <row r="3" spans="4:24" x14ac:dyDescent="0.25">
      <c r="D3" s="48" t="s">
        <v>0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9"/>
    </row>
    <row r="4" spans="4:24" x14ac:dyDescent="0.25">
      <c r="D4" s="48" t="s">
        <v>1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50"/>
    </row>
    <row r="5" spans="4:24" x14ac:dyDescent="0.25">
      <c r="D5" s="51" t="s">
        <v>2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4:24" ht="15" customHeight="1" x14ac:dyDescent="0.25">
      <c r="P6" s="1"/>
      <c r="Q6" s="1"/>
      <c r="R6" s="1"/>
      <c r="S6" s="52" t="s">
        <v>3</v>
      </c>
      <c r="T6" s="52"/>
      <c r="U6" s="52"/>
    </row>
    <row r="7" spans="4:24" hidden="1" x14ac:dyDescent="0.25">
      <c r="P7" s="1"/>
      <c r="Q7" s="1"/>
      <c r="R7" s="1"/>
      <c r="S7" s="2"/>
      <c r="T7" s="2"/>
      <c r="U7" s="2"/>
    </row>
    <row r="8" spans="4:24" ht="15.75" customHeight="1" x14ac:dyDescent="0.25">
      <c r="P8" s="1"/>
      <c r="Q8" s="1"/>
      <c r="R8" s="1"/>
      <c r="S8" s="3"/>
      <c r="T8" s="3"/>
      <c r="U8" s="3"/>
    </row>
    <row r="9" spans="4:24" ht="15.75" customHeight="1" x14ac:dyDescent="0.25"/>
    <row r="10" spans="4:24" ht="15.75" customHeight="1" x14ac:dyDescent="0.25">
      <c r="D10" s="53" t="s">
        <v>4</v>
      </c>
      <c r="E10" s="53" t="s">
        <v>5</v>
      </c>
      <c r="F10" s="40" t="s">
        <v>6</v>
      </c>
      <c r="G10" s="40" t="s">
        <v>7</v>
      </c>
      <c r="H10" s="28"/>
      <c r="I10" s="28" t="s">
        <v>8</v>
      </c>
      <c r="J10" s="28"/>
      <c r="K10" s="28"/>
      <c r="L10" s="28" t="s">
        <v>9</v>
      </c>
      <c r="M10" s="28"/>
      <c r="N10" s="28"/>
      <c r="O10" s="28" t="s">
        <v>10</v>
      </c>
      <c r="P10" s="28"/>
      <c r="Q10" s="40" t="s">
        <v>11</v>
      </c>
      <c r="R10" s="40" t="s">
        <v>12</v>
      </c>
      <c r="S10" s="40" t="s">
        <v>13</v>
      </c>
      <c r="T10" s="40" t="s">
        <v>14</v>
      </c>
      <c r="U10" s="40" t="s">
        <v>15</v>
      </c>
      <c r="V10" s="40" t="s">
        <v>16</v>
      </c>
    </row>
    <row r="11" spans="4:24" x14ac:dyDescent="0.25">
      <c r="D11" s="54"/>
      <c r="E11" s="54"/>
      <c r="F11" s="43"/>
      <c r="G11" s="41"/>
      <c r="H11" s="28" t="s">
        <v>17</v>
      </c>
      <c r="I11" s="28" t="s">
        <v>18</v>
      </c>
      <c r="J11" s="28" t="s">
        <v>19</v>
      </c>
      <c r="K11" s="28" t="s">
        <v>17</v>
      </c>
      <c r="L11" s="28" t="s">
        <v>18</v>
      </c>
      <c r="M11" s="28" t="s">
        <v>19</v>
      </c>
      <c r="N11" s="28" t="s">
        <v>17</v>
      </c>
      <c r="O11" s="28" t="s">
        <v>18</v>
      </c>
      <c r="P11" s="28" t="s">
        <v>19</v>
      </c>
      <c r="Q11" s="41"/>
      <c r="R11" s="41"/>
      <c r="S11" s="41"/>
      <c r="T11" s="41"/>
      <c r="U11" s="43"/>
      <c r="V11" s="41"/>
    </row>
    <row r="12" spans="4:24" ht="63" customHeight="1" x14ac:dyDescent="0.25">
      <c r="D12" s="54"/>
      <c r="E12" s="54"/>
      <c r="F12" s="44"/>
      <c r="G12" s="42"/>
      <c r="H12" s="28" t="s">
        <v>20</v>
      </c>
      <c r="I12" s="28" t="s">
        <v>20</v>
      </c>
      <c r="J12" s="28" t="s">
        <v>20</v>
      </c>
      <c r="K12" s="28" t="s">
        <v>20</v>
      </c>
      <c r="L12" s="28" t="s">
        <v>20</v>
      </c>
      <c r="M12" s="28" t="s">
        <v>20</v>
      </c>
      <c r="N12" s="28" t="s">
        <v>21</v>
      </c>
      <c r="O12" s="28" t="s">
        <v>21</v>
      </c>
      <c r="P12" s="28" t="s">
        <v>21</v>
      </c>
      <c r="Q12" s="42"/>
      <c r="R12" s="42"/>
      <c r="S12" s="42"/>
      <c r="T12" s="42"/>
      <c r="U12" s="44"/>
      <c r="V12" s="42"/>
    </row>
    <row r="13" spans="4:24" x14ac:dyDescent="0.25">
      <c r="D13" s="45" t="s">
        <v>22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7"/>
      <c r="V13" s="29"/>
    </row>
    <row r="14" spans="4:24" x14ac:dyDescent="0.25">
      <c r="D14" s="4">
        <v>2</v>
      </c>
      <c r="E14" s="4" t="s">
        <v>23</v>
      </c>
      <c r="F14" s="4" t="s">
        <v>24</v>
      </c>
      <c r="G14" s="4">
        <v>1.6</v>
      </c>
      <c r="H14" s="4"/>
      <c r="I14" s="4">
        <v>26.4</v>
      </c>
      <c r="J14" s="5">
        <v>88.1</v>
      </c>
      <c r="K14" s="5"/>
      <c r="L14" s="5"/>
      <c r="M14" s="13">
        <v>15.6</v>
      </c>
      <c r="N14" s="5"/>
      <c r="O14" s="5"/>
      <c r="P14" s="5">
        <v>10.4</v>
      </c>
      <c r="Q14" s="6">
        <f>SQRT(3)*K14*N14/1000+SQRT(3)*L14*O14/1000</f>
        <v>0</v>
      </c>
      <c r="R14" s="6">
        <f>SQRT(3)*M14*P14/1000</f>
        <v>0.28100792301997468</v>
      </c>
      <c r="S14" s="6">
        <f t="shared" ref="S14:S40" si="0">SQRT(3)*M14*P14/1000</f>
        <v>0.28100792301997468</v>
      </c>
      <c r="T14" s="7">
        <f t="shared" ref="T14:T77" si="1">S14/G14*100</f>
        <v>17.562995188748417</v>
      </c>
      <c r="U14" s="5"/>
      <c r="V14" s="34">
        <f>G14*1.05-(S14+S15)</f>
        <v>1.2638921139896531</v>
      </c>
    </row>
    <row r="15" spans="4:24" x14ac:dyDescent="0.25">
      <c r="D15" s="4">
        <v>2</v>
      </c>
      <c r="E15" s="4" t="s">
        <v>23</v>
      </c>
      <c r="F15" s="4" t="s">
        <v>25</v>
      </c>
      <c r="G15" s="4">
        <v>1.6</v>
      </c>
      <c r="H15" s="4"/>
      <c r="I15" s="4">
        <v>26.4</v>
      </c>
      <c r="J15" s="5">
        <v>88.1</v>
      </c>
      <c r="K15" s="5"/>
      <c r="L15" s="5"/>
      <c r="M15" s="13">
        <v>7.5</v>
      </c>
      <c r="N15" s="5"/>
      <c r="O15" s="5"/>
      <c r="P15" s="5">
        <v>10.4</v>
      </c>
      <c r="Q15" s="6">
        <f t="shared" ref="Q15:Q42" si="2">SQRT(3)*K15*N15/1000+SQRT(3)*L15*O15/1000</f>
        <v>0</v>
      </c>
      <c r="R15" s="6">
        <f t="shared" ref="R15:R42" si="3">SQRT(3)*M15*P15/1000</f>
        <v>0.13509996299037244</v>
      </c>
      <c r="S15" s="6">
        <f t="shared" si="0"/>
        <v>0.13509996299037244</v>
      </c>
      <c r="T15" s="7">
        <f t="shared" si="1"/>
        <v>8.443747686898277</v>
      </c>
      <c r="U15" s="5"/>
      <c r="V15" s="35"/>
    </row>
    <row r="16" spans="4:24" x14ac:dyDescent="0.25">
      <c r="D16" s="4">
        <v>3</v>
      </c>
      <c r="E16" s="4" t="s">
        <v>26</v>
      </c>
      <c r="F16" s="4" t="s">
        <v>24</v>
      </c>
      <c r="G16" s="4">
        <v>1.6</v>
      </c>
      <c r="H16" s="4"/>
      <c r="I16" s="4">
        <v>26.4</v>
      </c>
      <c r="J16" s="5">
        <v>88</v>
      </c>
      <c r="K16" s="5"/>
      <c r="L16" s="5"/>
      <c r="M16" s="13">
        <v>2.56</v>
      </c>
      <c r="N16" s="5"/>
      <c r="O16" s="5"/>
      <c r="P16" s="5">
        <v>10.1</v>
      </c>
      <c r="Q16" s="6">
        <f t="shared" si="2"/>
        <v>0</v>
      </c>
      <c r="R16" s="6">
        <f t="shared" si="3"/>
        <v>4.4783905680500884E-2</v>
      </c>
      <c r="S16" s="6">
        <f t="shared" si="0"/>
        <v>4.4783905680500884E-2</v>
      </c>
      <c r="T16" s="7">
        <f t="shared" si="1"/>
        <v>2.798994105031305</v>
      </c>
      <c r="U16" s="5"/>
      <c r="V16" s="8">
        <f>G16*1.05-S16</f>
        <v>1.6352160943194993</v>
      </c>
    </row>
    <row r="17" spans="4:22" x14ac:dyDescent="0.25">
      <c r="D17" s="4">
        <v>4</v>
      </c>
      <c r="E17" s="4" t="s">
        <v>27</v>
      </c>
      <c r="F17" s="4" t="s">
        <v>24</v>
      </c>
      <c r="G17" s="4">
        <v>2.5</v>
      </c>
      <c r="H17" s="4"/>
      <c r="I17" s="4">
        <v>41.3</v>
      </c>
      <c r="J17" s="5">
        <v>137.6</v>
      </c>
      <c r="K17" s="5"/>
      <c r="L17" s="5"/>
      <c r="M17" s="13">
        <v>34</v>
      </c>
      <c r="N17" s="5"/>
      <c r="O17" s="5"/>
      <c r="P17" s="5">
        <v>10.5</v>
      </c>
      <c r="Q17" s="6">
        <f t="shared" si="2"/>
        <v>0</v>
      </c>
      <c r="R17" s="6">
        <f t="shared" si="3"/>
        <v>0.61834213830208917</v>
      </c>
      <c r="S17" s="6">
        <f t="shared" si="0"/>
        <v>0.61834213830208917</v>
      </c>
      <c r="T17" s="7">
        <f t="shared" si="1"/>
        <v>24.733685532083566</v>
      </c>
      <c r="U17" s="9"/>
      <c r="V17" s="34">
        <f>G17*1.05-(S17+S18)</f>
        <v>1.861165593862125</v>
      </c>
    </row>
    <row r="18" spans="4:22" x14ac:dyDescent="0.25">
      <c r="D18" s="4">
        <v>4</v>
      </c>
      <c r="E18" s="4" t="s">
        <v>27</v>
      </c>
      <c r="F18" s="4" t="s">
        <v>25</v>
      </c>
      <c r="G18" s="4">
        <v>2.5</v>
      </c>
      <c r="H18" s="4"/>
      <c r="I18" s="4">
        <v>41.3</v>
      </c>
      <c r="J18" s="5">
        <v>137.6</v>
      </c>
      <c r="K18" s="5"/>
      <c r="L18" s="5"/>
      <c r="M18" s="13">
        <v>8</v>
      </c>
      <c r="N18" s="5"/>
      <c r="O18" s="5"/>
      <c r="P18" s="5">
        <v>10.5</v>
      </c>
      <c r="Q18" s="6">
        <f t="shared" si="2"/>
        <v>0</v>
      </c>
      <c r="R18" s="6">
        <f t="shared" si="3"/>
        <v>0.1454922678357857</v>
      </c>
      <c r="S18" s="6">
        <f>SQRT(3)*M18*P18/1000</f>
        <v>0.1454922678357857</v>
      </c>
      <c r="T18" s="7">
        <f t="shared" si="1"/>
        <v>5.8196907134314282</v>
      </c>
      <c r="U18" s="5"/>
      <c r="V18" s="35"/>
    </row>
    <row r="19" spans="4:22" ht="20.25" customHeight="1" x14ac:dyDescent="0.25">
      <c r="D19" s="4">
        <v>5</v>
      </c>
      <c r="E19" s="4" t="s">
        <v>28</v>
      </c>
      <c r="F19" s="4" t="s">
        <v>24</v>
      </c>
      <c r="G19" s="4">
        <v>1.6</v>
      </c>
      <c r="H19" s="4"/>
      <c r="I19" s="4">
        <v>26.4</v>
      </c>
      <c r="J19" s="5">
        <v>88.1</v>
      </c>
      <c r="K19" s="5"/>
      <c r="L19" s="5"/>
      <c r="M19" s="13">
        <v>0</v>
      </c>
      <c r="N19" s="5"/>
      <c r="O19" s="5"/>
      <c r="P19" s="5">
        <v>10.4</v>
      </c>
      <c r="Q19" s="6">
        <f t="shared" si="2"/>
        <v>0</v>
      </c>
      <c r="R19" s="6">
        <f t="shared" si="3"/>
        <v>0</v>
      </c>
      <c r="S19" s="6">
        <f t="shared" si="0"/>
        <v>0</v>
      </c>
      <c r="T19" s="7">
        <f t="shared" si="1"/>
        <v>0</v>
      </c>
      <c r="U19" s="9"/>
      <c r="V19" s="34">
        <f>G19*1.05-(S19+S20)</f>
        <v>1.6800000000000002</v>
      </c>
    </row>
    <row r="20" spans="4:22" ht="38.25" x14ac:dyDescent="0.25">
      <c r="D20" s="4">
        <v>5</v>
      </c>
      <c r="E20" s="4" t="s">
        <v>28</v>
      </c>
      <c r="F20" s="4" t="s">
        <v>25</v>
      </c>
      <c r="G20" s="4">
        <v>1.6</v>
      </c>
      <c r="H20" s="4"/>
      <c r="I20" s="4">
        <v>26.4</v>
      </c>
      <c r="J20" s="5">
        <v>88.1</v>
      </c>
      <c r="K20" s="5"/>
      <c r="L20" s="5"/>
      <c r="M20" s="13">
        <v>0</v>
      </c>
      <c r="N20" s="5"/>
      <c r="O20" s="5"/>
      <c r="P20" s="5">
        <v>10.4</v>
      </c>
      <c r="Q20" s="6">
        <f t="shared" si="2"/>
        <v>0</v>
      </c>
      <c r="R20" s="6">
        <f t="shared" si="3"/>
        <v>0</v>
      </c>
      <c r="S20" s="6">
        <f t="shared" si="0"/>
        <v>0</v>
      </c>
      <c r="T20" s="7">
        <f t="shared" si="1"/>
        <v>0</v>
      </c>
      <c r="U20" s="9" t="s">
        <v>29</v>
      </c>
      <c r="V20" s="35"/>
    </row>
    <row r="21" spans="4:22" x14ac:dyDescent="0.25">
      <c r="D21" s="4">
        <v>6</v>
      </c>
      <c r="E21" s="4" t="s">
        <v>30</v>
      </c>
      <c r="F21" s="4" t="s">
        <v>24</v>
      </c>
      <c r="G21" s="4">
        <v>1.6</v>
      </c>
      <c r="H21" s="4"/>
      <c r="I21" s="4">
        <v>26.4</v>
      </c>
      <c r="J21" s="5">
        <v>84</v>
      </c>
      <c r="K21" s="5"/>
      <c r="L21" s="5"/>
      <c r="M21" s="13">
        <v>1.5</v>
      </c>
      <c r="N21" s="5"/>
      <c r="O21" s="5"/>
      <c r="P21" s="5">
        <v>10.4</v>
      </c>
      <c r="Q21" s="6">
        <f t="shared" si="2"/>
        <v>0</v>
      </c>
      <c r="R21" s="6">
        <f t="shared" si="3"/>
        <v>2.7019992598074489E-2</v>
      </c>
      <c r="S21" s="6">
        <f t="shared" si="0"/>
        <v>2.7019992598074489E-2</v>
      </c>
      <c r="T21" s="7">
        <f t="shared" si="1"/>
        <v>1.6887495373796555</v>
      </c>
      <c r="U21" s="9"/>
      <c r="V21" s="34">
        <f>G21*1.05-(S21+S22)</f>
        <v>1.6349666790032094</v>
      </c>
    </row>
    <row r="22" spans="4:22" x14ac:dyDescent="0.25">
      <c r="D22" s="4">
        <v>6</v>
      </c>
      <c r="E22" s="4" t="s">
        <v>30</v>
      </c>
      <c r="F22" s="4" t="s">
        <v>25</v>
      </c>
      <c r="G22" s="4">
        <v>1.6</v>
      </c>
      <c r="H22" s="4"/>
      <c r="I22" s="4">
        <v>26.4</v>
      </c>
      <c r="J22" s="5">
        <v>84</v>
      </c>
      <c r="K22" s="5"/>
      <c r="L22" s="5"/>
      <c r="M22" s="13">
        <v>1</v>
      </c>
      <c r="N22" s="5"/>
      <c r="O22" s="5"/>
      <c r="P22" s="5">
        <v>10.4</v>
      </c>
      <c r="Q22" s="6">
        <f t="shared" si="2"/>
        <v>0</v>
      </c>
      <c r="R22" s="6">
        <f t="shared" si="3"/>
        <v>1.8013328398716322E-2</v>
      </c>
      <c r="S22" s="6">
        <f t="shared" si="0"/>
        <v>1.8013328398716322E-2</v>
      </c>
      <c r="T22" s="7">
        <f t="shared" si="1"/>
        <v>1.1258330249197701</v>
      </c>
      <c r="U22" s="5"/>
      <c r="V22" s="35"/>
    </row>
    <row r="23" spans="4:22" x14ac:dyDescent="0.25">
      <c r="D23" s="4">
        <v>7</v>
      </c>
      <c r="E23" s="4" t="s">
        <v>31</v>
      </c>
      <c r="F23" s="4" t="s">
        <v>24</v>
      </c>
      <c r="G23" s="4">
        <v>4</v>
      </c>
      <c r="H23" s="4"/>
      <c r="I23" s="4">
        <v>66</v>
      </c>
      <c r="J23" s="5">
        <v>210</v>
      </c>
      <c r="K23" s="5"/>
      <c r="L23" s="5"/>
      <c r="M23" s="13">
        <v>61.6</v>
      </c>
      <c r="N23" s="5"/>
      <c r="O23" s="5"/>
      <c r="P23" s="5">
        <v>10.7</v>
      </c>
      <c r="Q23" s="6">
        <f t="shared" si="2"/>
        <v>0</v>
      </c>
      <c r="R23" s="6">
        <f t="shared" si="3"/>
        <v>1.1416293282847982</v>
      </c>
      <c r="S23" s="6">
        <f t="shared" si="0"/>
        <v>1.1416293282847982</v>
      </c>
      <c r="T23" s="7">
        <f t="shared" si="1"/>
        <v>28.540733207119956</v>
      </c>
      <c r="U23" s="5"/>
      <c r="V23" s="34">
        <f>G23*1.05-(S23+S24)</f>
        <v>2.0834685541669837</v>
      </c>
    </row>
    <row r="24" spans="4:22" x14ac:dyDescent="0.25">
      <c r="D24" s="4">
        <v>7</v>
      </c>
      <c r="E24" s="4" t="s">
        <v>31</v>
      </c>
      <c r="F24" s="4" t="s">
        <v>25</v>
      </c>
      <c r="G24" s="4">
        <v>4</v>
      </c>
      <c r="H24" s="4"/>
      <c r="I24" s="4">
        <v>66</v>
      </c>
      <c r="J24" s="5">
        <v>210</v>
      </c>
      <c r="K24" s="5"/>
      <c r="L24" s="5"/>
      <c r="M24" s="13">
        <v>53.1</v>
      </c>
      <c r="N24" s="5"/>
      <c r="O24" s="5"/>
      <c r="P24" s="5">
        <v>10.6</v>
      </c>
      <c r="Q24" s="6">
        <f t="shared" si="2"/>
        <v>0</v>
      </c>
      <c r="R24" s="6">
        <f t="shared" si="3"/>
        <v>0.97490211754821821</v>
      </c>
      <c r="S24" s="6">
        <f t="shared" si="0"/>
        <v>0.97490211754821821</v>
      </c>
      <c r="T24" s="7">
        <f t="shared" si="1"/>
        <v>24.372552938705454</v>
      </c>
      <c r="U24" s="5"/>
      <c r="V24" s="35"/>
    </row>
    <row r="25" spans="4:22" x14ac:dyDescent="0.25">
      <c r="D25" s="4">
        <v>8</v>
      </c>
      <c r="E25" s="4" t="s">
        <v>32</v>
      </c>
      <c r="F25" s="4" t="s">
        <v>24</v>
      </c>
      <c r="G25" s="4">
        <v>4</v>
      </c>
      <c r="H25" s="4"/>
      <c r="I25" s="4">
        <v>66</v>
      </c>
      <c r="J25" s="5">
        <v>367</v>
      </c>
      <c r="K25" s="5"/>
      <c r="L25" s="5"/>
      <c r="M25" s="13">
        <v>11</v>
      </c>
      <c r="N25" s="5"/>
      <c r="O25" s="5"/>
      <c r="P25" s="5">
        <v>6.3</v>
      </c>
      <c r="Q25" s="6">
        <f t="shared" si="2"/>
        <v>0</v>
      </c>
      <c r="R25" s="6">
        <f t="shared" si="3"/>
        <v>0.12003112096452319</v>
      </c>
      <c r="S25" s="6">
        <f t="shared" si="0"/>
        <v>0.12003112096452319</v>
      </c>
      <c r="T25" s="7">
        <f t="shared" si="1"/>
        <v>3.0007780241130799</v>
      </c>
      <c r="U25" s="5"/>
      <c r="V25" s="34">
        <f>G26*1.05-(S25+S26)</f>
        <v>3.4022019978079019</v>
      </c>
    </row>
    <row r="26" spans="4:22" x14ac:dyDescent="0.25">
      <c r="D26" s="4">
        <v>8</v>
      </c>
      <c r="E26" s="4" t="s">
        <v>32</v>
      </c>
      <c r="F26" s="4" t="s">
        <v>25</v>
      </c>
      <c r="G26" s="4">
        <v>3.5</v>
      </c>
      <c r="H26" s="4"/>
      <c r="I26" s="4">
        <v>202</v>
      </c>
      <c r="J26" s="5">
        <v>337</v>
      </c>
      <c r="K26" s="5"/>
      <c r="L26" s="5"/>
      <c r="M26" s="13">
        <v>14</v>
      </c>
      <c r="N26" s="5"/>
      <c r="O26" s="5"/>
      <c r="P26" s="5">
        <v>6.3</v>
      </c>
      <c r="Q26" s="6">
        <f t="shared" si="2"/>
        <v>0</v>
      </c>
      <c r="R26" s="6">
        <f t="shared" si="3"/>
        <v>0.15276688122757498</v>
      </c>
      <c r="S26" s="6">
        <f t="shared" si="0"/>
        <v>0.15276688122757498</v>
      </c>
      <c r="T26" s="7">
        <f t="shared" si="1"/>
        <v>4.3647680350735705</v>
      </c>
      <c r="U26" s="10"/>
      <c r="V26" s="35"/>
    </row>
    <row r="27" spans="4:22" x14ac:dyDescent="0.25">
      <c r="D27" s="4">
        <v>8</v>
      </c>
      <c r="E27" s="4" t="s">
        <v>32</v>
      </c>
      <c r="F27" s="4" t="s">
        <v>33</v>
      </c>
      <c r="G27" s="4">
        <v>4</v>
      </c>
      <c r="H27" s="4"/>
      <c r="I27" s="4">
        <v>66</v>
      </c>
      <c r="J27" s="5">
        <v>231</v>
      </c>
      <c r="K27" s="5"/>
      <c r="L27" s="5"/>
      <c r="M27" s="13">
        <v>11</v>
      </c>
      <c r="N27" s="5"/>
      <c r="O27" s="5"/>
      <c r="P27" s="5">
        <v>10.5</v>
      </c>
      <c r="Q27" s="6">
        <f t="shared" si="2"/>
        <v>0</v>
      </c>
      <c r="R27" s="6">
        <f t="shared" si="3"/>
        <v>0.20005186827420535</v>
      </c>
      <c r="S27" s="6">
        <f t="shared" si="0"/>
        <v>0.20005186827420535</v>
      </c>
      <c r="T27" s="7">
        <f t="shared" si="1"/>
        <v>5.0012967068551335</v>
      </c>
      <c r="U27" s="5"/>
      <c r="V27" s="11">
        <f>G27*1.05-S27</f>
        <v>3.999948131725795</v>
      </c>
    </row>
    <row r="28" spans="4:22" x14ac:dyDescent="0.25">
      <c r="D28" s="4">
        <v>9</v>
      </c>
      <c r="E28" s="4" t="s">
        <v>34</v>
      </c>
      <c r="F28" s="4" t="s">
        <v>24</v>
      </c>
      <c r="G28" s="4">
        <v>2.5</v>
      </c>
      <c r="H28" s="4"/>
      <c r="I28" s="4">
        <v>41.3</v>
      </c>
      <c r="J28" s="5">
        <v>137.6</v>
      </c>
      <c r="K28" s="5"/>
      <c r="L28" s="5"/>
      <c r="M28" s="13">
        <v>19.399999999999999</v>
      </c>
      <c r="N28" s="5"/>
      <c r="O28" s="5"/>
      <c r="P28" s="5">
        <v>10.199999999999999</v>
      </c>
      <c r="Q28" s="6">
        <f t="shared" si="2"/>
        <v>0</v>
      </c>
      <c r="R28" s="6">
        <f t="shared" si="3"/>
        <v>0.34273821380172936</v>
      </c>
      <c r="S28" s="6">
        <f t="shared" si="0"/>
        <v>0.34273821380172936</v>
      </c>
      <c r="T28" s="7">
        <f t="shared" si="1"/>
        <v>13.709528552069175</v>
      </c>
      <c r="U28" s="9"/>
      <c r="V28" s="34">
        <f>G29*1.05-(S28+S29)</f>
        <v>0.95534458312933335</v>
      </c>
    </row>
    <row r="29" spans="4:22" x14ac:dyDescent="0.25">
      <c r="D29" s="4">
        <v>9</v>
      </c>
      <c r="E29" s="4" t="s">
        <v>34</v>
      </c>
      <c r="F29" s="4" t="s">
        <v>25</v>
      </c>
      <c r="G29" s="4">
        <v>1.6</v>
      </c>
      <c r="H29" s="4"/>
      <c r="I29" s="4">
        <v>26.4</v>
      </c>
      <c r="J29" s="5">
        <v>88.1</v>
      </c>
      <c r="K29" s="5"/>
      <c r="L29" s="5"/>
      <c r="M29" s="13">
        <v>21</v>
      </c>
      <c r="N29" s="5"/>
      <c r="O29" s="5"/>
      <c r="P29" s="5">
        <v>10.5</v>
      </c>
      <c r="Q29" s="6">
        <f t="shared" si="2"/>
        <v>0</v>
      </c>
      <c r="R29" s="6">
        <f t="shared" si="3"/>
        <v>0.38191720306893745</v>
      </c>
      <c r="S29" s="6">
        <f t="shared" si="0"/>
        <v>0.38191720306893745</v>
      </c>
      <c r="T29" s="7">
        <f t="shared" si="1"/>
        <v>23.869825191808587</v>
      </c>
      <c r="U29" s="5"/>
      <c r="V29" s="35"/>
    </row>
    <row r="30" spans="4:22" x14ac:dyDescent="0.25">
      <c r="D30" s="4">
        <v>11</v>
      </c>
      <c r="E30" s="4" t="s">
        <v>35</v>
      </c>
      <c r="F30" s="4" t="s">
        <v>24</v>
      </c>
      <c r="G30" s="4">
        <v>1.6</v>
      </c>
      <c r="H30" s="4"/>
      <c r="I30" s="4">
        <v>26.4</v>
      </c>
      <c r="J30" s="5">
        <v>88.1</v>
      </c>
      <c r="K30" s="5"/>
      <c r="L30" s="5"/>
      <c r="M30" s="13">
        <v>12.4</v>
      </c>
      <c r="N30" s="5"/>
      <c r="O30" s="5"/>
      <c r="P30" s="5">
        <v>10.7</v>
      </c>
      <c r="Q30" s="6">
        <f t="shared" si="2"/>
        <v>0</v>
      </c>
      <c r="R30" s="6">
        <f t="shared" si="3"/>
        <v>0.22980850114823864</v>
      </c>
      <c r="S30" s="6">
        <f t="shared" si="0"/>
        <v>0.22980850114823864</v>
      </c>
      <c r="T30" s="7">
        <f t="shared" si="1"/>
        <v>14.363031321764913</v>
      </c>
      <c r="U30" s="5"/>
      <c r="V30" s="34">
        <f>G30*1.05-(S30+S31)</f>
        <v>1.3501655647146589</v>
      </c>
    </row>
    <row r="31" spans="4:22" x14ac:dyDescent="0.25">
      <c r="D31" s="4">
        <v>11</v>
      </c>
      <c r="E31" s="4" t="s">
        <v>35</v>
      </c>
      <c r="F31" s="4" t="s">
        <v>25</v>
      </c>
      <c r="G31" s="4">
        <v>1.6</v>
      </c>
      <c r="H31" s="4"/>
      <c r="I31" s="4">
        <v>26.4</v>
      </c>
      <c r="J31" s="5">
        <v>88.1</v>
      </c>
      <c r="K31" s="5"/>
      <c r="L31" s="5"/>
      <c r="M31" s="13">
        <v>5.5</v>
      </c>
      <c r="N31" s="5"/>
      <c r="O31" s="5"/>
      <c r="P31" s="5">
        <v>10.5</v>
      </c>
      <c r="Q31" s="6">
        <f t="shared" si="2"/>
        <v>0</v>
      </c>
      <c r="R31" s="6">
        <f t="shared" si="3"/>
        <v>0.10002593413710267</v>
      </c>
      <c r="S31" s="6">
        <f t="shared" si="0"/>
        <v>0.10002593413710267</v>
      </c>
      <c r="T31" s="7">
        <f t="shared" si="1"/>
        <v>6.2516208835689175</v>
      </c>
      <c r="U31" s="5"/>
      <c r="V31" s="35"/>
    </row>
    <row r="32" spans="4:22" x14ac:dyDescent="0.25">
      <c r="D32" s="4">
        <v>15</v>
      </c>
      <c r="E32" s="4" t="s">
        <v>36</v>
      </c>
      <c r="F32" s="4" t="s">
        <v>24</v>
      </c>
      <c r="G32" s="4">
        <v>1.6</v>
      </c>
      <c r="H32" s="4"/>
      <c r="I32" s="4">
        <v>26.4</v>
      </c>
      <c r="J32" s="5">
        <v>88.1</v>
      </c>
      <c r="K32" s="5"/>
      <c r="L32" s="5"/>
      <c r="M32" s="13">
        <v>14.28</v>
      </c>
      <c r="N32" s="5"/>
      <c r="O32" s="5"/>
      <c r="P32" s="5">
        <v>10.199999999999999</v>
      </c>
      <c r="Q32" s="6">
        <f t="shared" si="2"/>
        <v>0</v>
      </c>
      <c r="R32" s="6">
        <f t="shared" si="3"/>
        <v>0.25228359242725235</v>
      </c>
      <c r="S32" s="6">
        <f t="shared" si="0"/>
        <v>0.25228359242725235</v>
      </c>
      <c r="T32" s="7">
        <f t="shared" si="1"/>
        <v>15.767724526703269</v>
      </c>
      <c r="U32" s="5"/>
      <c r="V32" s="8">
        <f>G32*1.05-S32</f>
        <v>1.4277164075727478</v>
      </c>
    </row>
    <row r="33" spans="4:23" ht="15.75" customHeight="1" x14ac:dyDescent="0.25">
      <c r="D33" s="4">
        <v>17</v>
      </c>
      <c r="E33" s="12" t="s">
        <v>37</v>
      </c>
      <c r="F33" s="4" t="s">
        <v>24</v>
      </c>
      <c r="G33" s="4">
        <v>6.3</v>
      </c>
      <c r="H33" s="4"/>
      <c r="I33" s="4">
        <v>103.9</v>
      </c>
      <c r="J33" s="5">
        <v>330.6</v>
      </c>
      <c r="K33" s="5"/>
      <c r="L33" s="5"/>
      <c r="M33" s="13">
        <v>24.79</v>
      </c>
      <c r="N33" s="5"/>
      <c r="O33" s="5"/>
      <c r="P33" s="5">
        <v>10</v>
      </c>
      <c r="Q33" s="6">
        <f t="shared" si="2"/>
        <v>0</v>
      </c>
      <c r="R33" s="6">
        <f t="shared" si="3"/>
        <v>0.42937539519632467</v>
      </c>
      <c r="S33" s="6">
        <f t="shared" si="0"/>
        <v>0.42937539519632467</v>
      </c>
      <c r="T33" s="7">
        <f t="shared" si="1"/>
        <v>6.8154824634337254</v>
      </c>
      <c r="U33" s="5"/>
      <c r="V33" s="34">
        <f>G33*1.05-(S33+S34)</f>
        <v>5.5040695402285529</v>
      </c>
    </row>
    <row r="34" spans="4:23" ht="15.75" customHeight="1" x14ac:dyDescent="0.25">
      <c r="D34" s="4">
        <v>17</v>
      </c>
      <c r="E34" s="12" t="s">
        <v>37</v>
      </c>
      <c r="F34" s="4" t="s">
        <v>25</v>
      </c>
      <c r="G34" s="4">
        <v>6.3</v>
      </c>
      <c r="H34" s="4"/>
      <c r="I34" s="4">
        <v>103.9</v>
      </c>
      <c r="J34" s="5">
        <v>330.6</v>
      </c>
      <c r="K34" s="5"/>
      <c r="L34" s="5"/>
      <c r="M34" s="13">
        <v>38.96</v>
      </c>
      <c r="N34" s="5"/>
      <c r="O34" s="5"/>
      <c r="P34" s="5">
        <v>10.1</v>
      </c>
      <c r="Q34" s="6">
        <f t="shared" si="2"/>
        <v>0</v>
      </c>
      <c r="R34" s="6">
        <f t="shared" si="3"/>
        <v>0.68155506457512283</v>
      </c>
      <c r="S34" s="6">
        <f t="shared" si="0"/>
        <v>0.68155506457512283</v>
      </c>
      <c r="T34" s="7">
        <f t="shared" si="1"/>
        <v>10.818334358335283</v>
      </c>
      <c r="U34" s="5"/>
      <c r="V34" s="35"/>
    </row>
    <row r="35" spans="4:23" x14ac:dyDescent="0.25">
      <c r="D35" s="4">
        <v>25</v>
      </c>
      <c r="E35" s="4" t="s">
        <v>38</v>
      </c>
      <c r="F35" s="4" t="s">
        <v>24</v>
      </c>
      <c r="G35" s="4">
        <v>2.5</v>
      </c>
      <c r="H35" s="4"/>
      <c r="I35" s="4">
        <v>41.3</v>
      </c>
      <c r="J35" s="5">
        <v>138</v>
      </c>
      <c r="K35" s="5"/>
      <c r="L35" s="5"/>
      <c r="M35" s="13">
        <v>10.1</v>
      </c>
      <c r="N35" s="5"/>
      <c r="O35" s="5"/>
      <c r="P35" s="5">
        <v>10.3</v>
      </c>
      <c r="Q35" s="6">
        <f t="shared" si="2"/>
        <v>0</v>
      </c>
      <c r="R35" s="6">
        <f t="shared" si="3"/>
        <v>0.18018524551139029</v>
      </c>
      <c r="S35" s="6">
        <f t="shared" si="0"/>
        <v>0.18018524551139029</v>
      </c>
      <c r="T35" s="7">
        <f t="shared" si="1"/>
        <v>7.2074098204556112</v>
      </c>
      <c r="U35" s="9"/>
      <c r="V35" s="34">
        <f>G35*1.05-(S35+S36)</f>
        <v>2.3408917060344772</v>
      </c>
    </row>
    <row r="36" spans="4:23" x14ac:dyDescent="0.25">
      <c r="D36" s="4">
        <v>25</v>
      </c>
      <c r="E36" s="4" t="s">
        <v>38</v>
      </c>
      <c r="F36" s="4" t="s">
        <v>25</v>
      </c>
      <c r="G36" s="4">
        <v>2.5</v>
      </c>
      <c r="H36" s="4"/>
      <c r="I36" s="4">
        <v>41.3</v>
      </c>
      <c r="J36" s="5">
        <v>138</v>
      </c>
      <c r="K36" s="5"/>
      <c r="L36" s="5"/>
      <c r="M36" s="13">
        <v>6</v>
      </c>
      <c r="N36" s="5"/>
      <c r="O36" s="5"/>
      <c r="P36" s="5">
        <v>10</v>
      </c>
      <c r="Q36" s="6">
        <f t="shared" si="2"/>
        <v>0</v>
      </c>
      <c r="R36" s="6">
        <f t="shared" si="3"/>
        <v>0.10392304845413264</v>
      </c>
      <c r="S36" s="6">
        <f t="shared" si="0"/>
        <v>0.10392304845413264</v>
      </c>
      <c r="T36" s="7">
        <f t="shared" si="1"/>
        <v>4.1569219381653051</v>
      </c>
      <c r="U36" s="5"/>
      <c r="V36" s="35"/>
    </row>
    <row r="37" spans="4:23" x14ac:dyDescent="0.25">
      <c r="D37" s="4">
        <v>27</v>
      </c>
      <c r="E37" s="4" t="s">
        <v>39</v>
      </c>
      <c r="F37" s="4" t="s">
        <v>24</v>
      </c>
      <c r="G37" s="4">
        <v>1.6</v>
      </c>
      <c r="H37" s="4"/>
      <c r="I37" s="4">
        <v>26.4</v>
      </c>
      <c r="J37" s="5">
        <v>88.1</v>
      </c>
      <c r="K37" s="5"/>
      <c r="L37" s="5"/>
      <c r="M37" s="13">
        <v>14.2</v>
      </c>
      <c r="N37" s="5"/>
      <c r="O37" s="5"/>
      <c r="P37" s="5">
        <v>10.5</v>
      </c>
      <c r="Q37" s="6">
        <f t="shared" si="2"/>
        <v>0</v>
      </c>
      <c r="R37" s="6">
        <f t="shared" si="3"/>
        <v>0.25824877540851959</v>
      </c>
      <c r="S37" s="6">
        <f t="shared" si="0"/>
        <v>0.25824877540851959</v>
      </c>
      <c r="T37" s="7">
        <f t="shared" si="1"/>
        <v>16.140548463032474</v>
      </c>
      <c r="U37" s="9"/>
      <c r="V37" s="34">
        <f>G37*1.05-(S37+S38)</f>
        <v>1.4217512245914805</v>
      </c>
    </row>
    <row r="38" spans="4:23" ht="39.75" customHeight="1" x14ac:dyDescent="0.25">
      <c r="D38" s="4">
        <v>27</v>
      </c>
      <c r="E38" s="4" t="s">
        <v>39</v>
      </c>
      <c r="F38" s="4" t="s">
        <v>25</v>
      </c>
      <c r="G38" s="4">
        <v>1.6</v>
      </c>
      <c r="H38" s="4"/>
      <c r="I38" s="4">
        <v>26.4</v>
      </c>
      <c r="J38" s="5">
        <v>88.1</v>
      </c>
      <c r="K38" s="5"/>
      <c r="L38" s="5"/>
      <c r="M38" s="13">
        <v>0</v>
      </c>
      <c r="N38" s="5"/>
      <c r="O38" s="5"/>
      <c r="P38" s="5">
        <v>10.5</v>
      </c>
      <c r="Q38" s="6">
        <f t="shared" si="2"/>
        <v>0</v>
      </c>
      <c r="R38" s="6">
        <f t="shared" si="3"/>
        <v>0</v>
      </c>
      <c r="S38" s="6">
        <f t="shared" si="0"/>
        <v>0</v>
      </c>
      <c r="T38" s="7">
        <f t="shared" si="1"/>
        <v>0</v>
      </c>
      <c r="U38" s="9" t="s">
        <v>29</v>
      </c>
      <c r="V38" s="35"/>
    </row>
    <row r="39" spans="4:23" x14ac:dyDescent="0.25">
      <c r="D39" s="4">
        <v>45</v>
      </c>
      <c r="E39" s="4" t="s">
        <v>40</v>
      </c>
      <c r="F39" s="4" t="s">
        <v>24</v>
      </c>
      <c r="G39" s="4">
        <v>1.6</v>
      </c>
      <c r="H39" s="4"/>
      <c r="I39" s="4">
        <v>26.4</v>
      </c>
      <c r="J39" s="5">
        <v>88.1</v>
      </c>
      <c r="K39" s="5"/>
      <c r="L39" s="5"/>
      <c r="M39" s="13">
        <v>2.9</v>
      </c>
      <c r="N39" s="5"/>
      <c r="O39" s="5"/>
      <c r="P39" s="5">
        <v>10.199999999999999</v>
      </c>
      <c r="Q39" s="6">
        <f t="shared" si="2"/>
        <v>0</v>
      </c>
      <c r="R39" s="6">
        <f t="shared" si="3"/>
        <v>5.1234062887887385E-2</v>
      </c>
      <c r="S39" s="6">
        <f t="shared" si="0"/>
        <v>5.1234062887887385E-2</v>
      </c>
      <c r="T39" s="7">
        <f t="shared" si="1"/>
        <v>3.202128930492961</v>
      </c>
      <c r="U39" s="9"/>
      <c r="V39" s="34">
        <f>G39*1.05-(S39+S40)</f>
        <v>1.6004988679325887</v>
      </c>
    </row>
    <row r="40" spans="4:23" x14ac:dyDescent="0.25">
      <c r="D40" s="4">
        <v>45</v>
      </c>
      <c r="E40" s="4" t="s">
        <v>40</v>
      </c>
      <c r="F40" s="4" t="s">
        <v>25</v>
      </c>
      <c r="G40" s="4">
        <v>1.6</v>
      </c>
      <c r="H40" s="4"/>
      <c r="I40" s="4">
        <v>26.4</v>
      </c>
      <c r="J40" s="5">
        <v>88.1</v>
      </c>
      <c r="K40" s="5"/>
      <c r="L40" s="5"/>
      <c r="M40" s="13">
        <v>1.6</v>
      </c>
      <c r="N40" s="5"/>
      <c r="O40" s="5"/>
      <c r="P40" s="5">
        <v>10.199999999999999</v>
      </c>
      <c r="Q40" s="6">
        <f t="shared" si="2"/>
        <v>0</v>
      </c>
      <c r="R40" s="6">
        <f t="shared" si="3"/>
        <v>2.8267069179524075E-2</v>
      </c>
      <c r="S40" s="6">
        <f t="shared" si="0"/>
        <v>2.8267069179524075E-2</v>
      </c>
      <c r="T40" s="7">
        <f t="shared" si="1"/>
        <v>1.7666918237202547</v>
      </c>
      <c r="U40" s="9"/>
      <c r="V40" s="35"/>
    </row>
    <row r="41" spans="4:23" x14ac:dyDescent="0.25">
      <c r="D41" s="4">
        <v>53</v>
      </c>
      <c r="E41" s="4" t="s">
        <v>41</v>
      </c>
      <c r="F41" s="4" t="s">
        <v>42</v>
      </c>
      <c r="G41" s="4">
        <v>200</v>
      </c>
      <c r="H41" s="4">
        <v>1004</v>
      </c>
      <c r="I41" s="4"/>
      <c r="J41" s="5">
        <v>4400</v>
      </c>
      <c r="K41" s="13">
        <v>287</v>
      </c>
      <c r="L41" s="5"/>
      <c r="M41" s="13">
        <v>16.5</v>
      </c>
      <c r="N41" s="5">
        <v>115.3</v>
      </c>
      <c r="O41" s="5"/>
      <c r="P41" s="5">
        <v>10.3</v>
      </c>
      <c r="Q41" s="6">
        <f t="shared" si="2"/>
        <v>57.315466478342472</v>
      </c>
      <c r="R41" s="6">
        <f t="shared" si="3"/>
        <v>0.29436203474633066</v>
      </c>
      <c r="S41" s="6">
        <f>(SQRT(3)*M41*P41/1000)+(SQRT(3)*K41*N41/1000)</f>
        <v>57.6098285130888</v>
      </c>
      <c r="T41" s="7">
        <f t="shared" si="1"/>
        <v>28.8049142565444</v>
      </c>
      <c r="U41" s="10"/>
      <c r="V41" s="34">
        <f>G41*1.05-(S41+S42)</f>
        <v>94.396295348260139</v>
      </c>
    </row>
    <row r="42" spans="4:23" x14ac:dyDescent="0.25">
      <c r="D42" s="4">
        <v>53</v>
      </c>
      <c r="E42" s="4" t="s">
        <v>41</v>
      </c>
      <c r="F42" s="4" t="s">
        <v>43</v>
      </c>
      <c r="G42" s="4">
        <v>200</v>
      </c>
      <c r="H42" s="4">
        <v>1004</v>
      </c>
      <c r="I42" s="4"/>
      <c r="J42" s="5">
        <v>4400</v>
      </c>
      <c r="K42" s="13">
        <v>284.2</v>
      </c>
      <c r="L42" s="5"/>
      <c r="M42" s="13">
        <v>108</v>
      </c>
      <c r="N42" s="5">
        <v>113.9</v>
      </c>
      <c r="O42" s="5"/>
      <c r="P42" s="5">
        <v>10.3</v>
      </c>
      <c r="Q42" s="6">
        <f t="shared" si="2"/>
        <v>56.067142820311432</v>
      </c>
      <c r="R42" s="6">
        <f t="shared" si="3"/>
        <v>1.9267333183396189</v>
      </c>
      <c r="S42" s="6">
        <f>(SQRT(3)*M42*P42/1000)+(SQRT(3)*K42*N42/1000)</f>
        <v>57.993876138651054</v>
      </c>
      <c r="T42" s="7">
        <f t="shared" si="1"/>
        <v>28.99693806932553</v>
      </c>
      <c r="U42" s="5"/>
      <c r="V42" s="35"/>
    </row>
    <row r="43" spans="4:23" x14ac:dyDescent="0.25">
      <c r="D43" s="4">
        <v>53</v>
      </c>
      <c r="E43" s="4" t="s">
        <v>41</v>
      </c>
      <c r="F43" s="4" t="s">
        <v>24</v>
      </c>
      <c r="G43" s="4">
        <v>40</v>
      </c>
      <c r="H43" s="4">
        <v>200.8</v>
      </c>
      <c r="I43" s="4">
        <v>2100</v>
      </c>
      <c r="J43" s="5">
        <v>3500</v>
      </c>
      <c r="K43" s="5"/>
      <c r="L43" s="13">
        <v>0</v>
      </c>
      <c r="M43" s="13">
        <v>2555.48</v>
      </c>
      <c r="N43" s="5"/>
      <c r="O43" s="5">
        <v>10.37</v>
      </c>
      <c r="P43" s="5">
        <v>6.27</v>
      </c>
      <c r="Q43" s="6">
        <f>SQRT(3)*K43*N43/1000</f>
        <v>0</v>
      </c>
      <c r="R43" s="6">
        <f>SQRT(3)*L43*O43/1000+SQRT(3)*M43*P43/1000</f>
        <v>27.752406909742735</v>
      </c>
      <c r="S43" s="6">
        <f>(SQRT(3)*M43*P43/1000)+(SQRT(3)*L43*O43/1000)</f>
        <v>27.752406909742735</v>
      </c>
      <c r="T43" s="7">
        <f t="shared" si="1"/>
        <v>69.381017274356836</v>
      </c>
      <c r="U43" s="9"/>
      <c r="V43" s="34">
        <f>G43*1.05-(S43+S44)</f>
        <v>12.23930962374488</v>
      </c>
    </row>
    <row r="44" spans="4:23" x14ac:dyDescent="0.25">
      <c r="D44" s="4">
        <v>53</v>
      </c>
      <c r="E44" s="4" t="s">
        <v>41</v>
      </c>
      <c r="F44" s="4" t="s">
        <v>25</v>
      </c>
      <c r="G44" s="4">
        <v>40</v>
      </c>
      <c r="H44" s="4">
        <v>200.8</v>
      </c>
      <c r="I44" s="4">
        <v>2100</v>
      </c>
      <c r="J44" s="5">
        <v>3500</v>
      </c>
      <c r="K44" s="5"/>
      <c r="L44" s="13">
        <v>112.9</v>
      </c>
      <c r="M44" s="13">
        <v>0</v>
      </c>
      <c r="N44" s="5"/>
      <c r="O44" s="5">
        <v>10.27</v>
      </c>
      <c r="P44" s="5">
        <v>6.2</v>
      </c>
      <c r="Q44" s="6">
        <f>SQRT(3)*K44*N44/1000</f>
        <v>0</v>
      </c>
      <c r="R44" s="6">
        <f>SQRT(3)*L44*O44/1000+SQRT(3)*M44*P44/1000</f>
        <v>2.0082834665123843</v>
      </c>
      <c r="S44" s="6">
        <f t="shared" ref="S44:S50" si="4">(SQRT(3)*M44*P44/1000)+(SQRT(3)*L44*O44/1000)</f>
        <v>2.0082834665123843</v>
      </c>
      <c r="T44" s="7">
        <f t="shared" si="1"/>
        <v>5.020708666280961</v>
      </c>
      <c r="U44" s="5"/>
      <c r="V44" s="35"/>
    </row>
    <row r="45" spans="4:23" ht="15" customHeight="1" x14ac:dyDescent="0.25">
      <c r="D45" s="4">
        <v>61</v>
      </c>
      <c r="E45" s="12" t="s">
        <v>44</v>
      </c>
      <c r="F45" s="4" t="s">
        <v>24</v>
      </c>
      <c r="G45" s="4">
        <v>10</v>
      </c>
      <c r="H45" s="4">
        <v>52.5</v>
      </c>
      <c r="I45" s="4">
        <v>150.1</v>
      </c>
      <c r="J45" s="5">
        <v>525.5</v>
      </c>
      <c r="K45" s="5"/>
      <c r="L45" s="13">
        <v>10.224</v>
      </c>
      <c r="M45" s="13">
        <v>87.8</v>
      </c>
      <c r="N45" s="5"/>
      <c r="O45" s="5">
        <v>34.299999999999997</v>
      </c>
      <c r="P45" s="5">
        <v>10.199999999999999</v>
      </c>
      <c r="Q45" s="6">
        <f t="shared" ref="Q45:Q97" si="5">SQRT(3)*K45*N45/1000+SQRT(3)*L45*O45/1000</f>
        <v>0.60740111976083799</v>
      </c>
      <c r="R45" s="6">
        <f t="shared" ref="R45:R97" si="6">SQRT(3)*M45*P45/1000</f>
        <v>1.5511554212263836</v>
      </c>
      <c r="S45" s="6">
        <f t="shared" si="4"/>
        <v>2.1585565409872216</v>
      </c>
      <c r="T45" s="7">
        <f>S45/G45*100</f>
        <v>21.585565409872213</v>
      </c>
      <c r="U45" s="10"/>
      <c r="V45" s="34">
        <f>G45*1.05-(S45+S46)</f>
        <v>6.3319181120713672</v>
      </c>
      <c r="W45" s="30">
        <f>S45/(S45+S46)</f>
        <v>0.51787767107904314</v>
      </c>
    </row>
    <row r="46" spans="4:23" ht="15" customHeight="1" x14ac:dyDescent="0.25">
      <c r="D46" s="4">
        <v>61</v>
      </c>
      <c r="E46" s="12" t="s">
        <v>44</v>
      </c>
      <c r="F46" s="4" t="s">
        <v>25</v>
      </c>
      <c r="G46" s="4">
        <v>10</v>
      </c>
      <c r="H46" s="4">
        <v>50.3</v>
      </c>
      <c r="I46" s="4">
        <v>150.1</v>
      </c>
      <c r="J46" s="5">
        <v>525.5</v>
      </c>
      <c r="K46" s="5"/>
      <c r="L46" s="13">
        <v>12.2</v>
      </c>
      <c r="M46" s="13">
        <v>72.599999999999994</v>
      </c>
      <c r="N46" s="5"/>
      <c r="O46" s="5">
        <v>34.4</v>
      </c>
      <c r="P46" s="5">
        <v>10.199999999999999</v>
      </c>
      <c r="Q46" s="6">
        <f t="shared" si="5"/>
        <v>0.72690708292050632</v>
      </c>
      <c r="R46" s="6">
        <f t="shared" si="6"/>
        <v>1.2826182640209047</v>
      </c>
      <c r="S46" s="6">
        <f t="shared" si="4"/>
        <v>2.0095253469414112</v>
      </c>
      <c r="T46" s="7">
        <f t="shared" si="1"/>
        <v>20.095253469414111</v>
      </c>
      <c r="U46" s="5"/>
      <c r="V46" s="35"/>
    </row>
    <row r="47" spans="4:23" x14ac:dyDescent="0.25">
      <c r="D47" s="4">
        <v>64</v>
      </c>
      <c r="E47" s="4" t="s">
        <v>45</v>
      </c>
      <c r="F47" s="4" t="s">
        <v>24</v>
      </c>
      <c r="G47" s="4">
        <v>10</v>
      </c>
      <c r="H47" s="4">
        <v>52.5</v>
      </c>
      <c r="I47" s="4">
        <v>150.1</v>
      </c>
      <c r="J47" s="5">
        <v>525.5</v>
      </c>
      <c r="K47" s="5"/>
      <c r="L47" s="13">
        <v>6</v>
      </c>
      <c r="M47" s="13">
        <v>29.6</v>
      </c>
      <c r="N47" s="5"/>
      <c r="O47" s="5">
        <v>36</v>
      </c>
      <c r="P47" s="5">
        <v>10.4</v>
      </c>
      <c r="Q47" s="6">
        <f t="shared" si="5"/>
        <v>0.37412297443487752</v>
      </c>
      <c r="R47" s="6">
        <f t="shared" si="6"/>
        <v>0.53319452060200323</v>
      </c>
      <c r="S47" s="6">
        <f t="shared" si="4"/>
        <v>0.90731749503688075</v>
      </c>
      <c r="T47" s="7">
        <f t="shared" si="1"/>
        <v>9.0731749503688075</v>
      </c>
      <c r="U47" s="5"/>
      <c r="V47" s="34">
        <f>G47*1.05-(S47+S48)</f>
        <v>8.9588904734575152</v>
      </c>
    </row>
    <row r="48" spans="4:23" x14ac:dyDescent="0.25">
      <c r="D48" s="4">
        <v>64</v>
      </c>
      <c r="E48" s="4" t="s">
        <v>45</v>
      </c>
      <c r="F48" s="4" t="s">
        <v>25</v>
      </c>
      <c r="G48" s="4">
        <v>10</v>
      </c>
      <c r="H48" s="4">
        <v>52.5</v>
      </c>
      <c r="I48" s="4">
        <v>150.1</v>
      </c>
      <c r="J48" s="5">
        <v>525.5</v>
      </c>
      <c r="K48" s="5"/>
      <c r="L48" s="13">
        <v>3</v>
      </c>
      <c r="M48" s="13">
        <v>24.8</v>
      </c>
      <c r="N48" s="5"/>
      <c r="O48" s="5">
        <v>36</v>
      </c>
      <c r="P48" s="5">
        <v>10.4</v>
      </c>
      <c r="Q48" s="6">
        <f t="shared" si="5"/>
        <v>0.18706148721743876</v>
      </c>
      <c r="R48" s="6">
        <f t="shared" si="6"/>
        <v>0.44673054428816489</v>
      </c>
      <c r="S48" s="6">
        <f t="shared" si="4"/>
        <v>0.63379203150560359</v>
      </c>
      <c r="T48" s="7">
        <f t="shared" si="1"/>
        <v>6.3379203150560368</v>
      </c>
      <c r="U48" s="5"/>
      <c r="V48" s="35"/>
    </row>
    <row r="49" spans="4:22" x14ac:dyDescent="0.25">
      <c r="D49" s="4">
        <v>69</v>
      </c>
      <c r="E49" s="4" t="s">
        <v>46</v>
      </c>
      <c r="F49" s="4" t="s">
        <v>24</v>
      </c>
      <c r="G49" s="4">
        <v>10</v>
      </c>
      <c r="H49" s="4">
        <v>50.3</v>
      </c>
      <c r="I49" s="4">
        <v>150.1</v>
      </c>
      <c r="J49" s="5">
        <v>525.5</v>
      </c>
      <c r="K49" s="5"/>
      <c r="L49" s="13">
        <v>9.5</v>
      </c>
      <c r="M49" s="13">
        <v>47.2</v>
      </c>
      <c r="N49" s="5"/>
      <c r="O49" s="5">
        <v>37</v>
      </c>
      <c r="P49" s="5">
        <v>10.33</v>
      </c>
      <c r="Q49" s="6">
        <f t="shared" si="5"/>
        <v>0.60881585886046041</v>
      </c>
      <c r="R49" s="6">
        <f t="shared" si="6"/>
        <v>0.84450640455120285</v>
      </c>
      <c r="S49" s="6">
        <f t="shared" si="4"/>
        <v>1.4533222634116632</v>
      </c>
      <c r="T49" s="7">
        <f t="shared" si="1"/>
        <v>14.533222634116633</v>
      </c>
      <c r="U49" s="5"/>
      <c r="V49" s="34">
        <f>G50*1.05-(S49+S50)</f>
        <v>3.9871359788581149</v>
      </c>
    </row>
    <row r="50" spans="4:22" x14ac:dyDescent="0.25">
      <c r="D50" s="4">
        <v>69</v>
      </c>
      <c r="E50" s="4" t="s">
        <v>46</v>
      </c>
      <c r="F50" s="4" t="s">
        <v>25</v>
      </c>
      <c r="G50" s="4">
        <v>6.3</v>
      </c>
      <c r="H50" s="4">
        <v>33.1</v>
      </c>
      <c r="I50" s="4">
        <v>94.6</v>
      </c>
      <c r="J50" s="5">
        <v>334.1</v>
      </c>
      <c r="K50" s="5"/>
      <c r="L50" s="13">
        <v>7</v>
      </c>
      <c r="M50" s="13">
        <v>39.299999999999997</v>
      </c>
      <c r="N50" s="5"/>
      <c r="O50" s="5">
        <v>37.700000000000003</v>
      </c>
      <c r="P50" s="5">
        <v>10.54</v>
      </c>
      <c r="Q50" s="6">
        <f t="shared" si="5"/>
        <v>0.45708820811742673</v>
      </c>
      <c r="R50" s="6">
        <f t="shared" si="6"/>
        <v>0.71745354961279528</v>
      </c>
      <c r="S50" s="6">
        <f t="shared" si="4"/>
        <v>1.174541757730222</v>
      </c>
      <c r="T50" s="7">
        <f t="shared" si="1"/>
        <v>18.643519963971777</v>
      </c>
      <c r="U50" s="5"/>
      <c r="V50" s="35"/>
    </row>
    <row r="51" spans="4:22" x14ac:dyDescent="0.25">
      <c r="D51" s="4">
        <v>72</v>
      </c>
      <c r="E51" s="4" t="s">
        <v>47</v>
      </c>
      <c r="F51" s="4" t="s">
        <v>24</v>
      </c>
      <c r="G51" s="4">
        <v>1.6</v>
      </c>
      <c r="H51" s="4"/>
      <c r="I51" s="4">
        <v>26.4</v>
      </c>
      <c r="J51" s="5">
        <v>88</v>
      </c>
      <c r="K51" s="5"/>
      <c r="L51" s="5"/>
      <c r="M51" s="13">
        <v>7.4</v>
      </c>
      <c r="N51" s="5"/>
      <c r="O51" s="5"/>
      <c r="P51" s="5">
        <v>10.199999999999999</v>
      </c>
      <c r="Q51" s="6">
        <f t="shared" si="5"/>
        <v>0</v>
      </c>
      <c r="R51" s="6">
        <f t="shared" si="6"/>
        <v>0.13073519495529884</v>
      </c>
      <c r="S51" s="6">
        <f t="shared" ref="S51:S60" si="7">SQRT(3)*M51*P51/1000</f>
        <v>0.13073519495529884</v>
      </c>
      <c r="T51" s="7">
        <f t="shared" si="1"/>
        <v>8.1709496847061782</v>
      </c>
      <c r="U51" s="5"/>
      <c r="V51" s="34">
        <f>G51*1.05-(S51+S52)</f>
        <v>1.4821305157433318</v>
      </c>
    </row>
    <row r="52" spans="4:22" x14ac:dyDescent="0.25">
      <c r="D52" s="4">
        <v>72</v>
      </c>
      <c r="E52" s="4" t="s">
        <v>47</v>
      </c>
      <c r="F52" s="4" t="s">
        <v>25</v>
      </c>
      <c r="G52" s="4">
        <v>1.6</v>
      </c>
      <c r="H52" s="4"/>
      <c r="I52" s="4">
        <v>26.4</v>
      </c>
      <c r="J52" s="5">
        <v>88</v>
      </c>
      <c r="K52" s="5"/>
      <c r="L52" s="5"/>
      <c r="M52" s="13">
        <v>3.8</v>
      </c>
      <c r="N52" s="5"/>
      <c r="O52" s="5"/>
      <c r="P52" s="5">
        <v>10.199999999999999</v>
      </c>
      <c r="Q52" s="6">
        <f t="shared" si="5"/>
        <v>0</v>
      </c>
      <c r="R52" s="6">
        <f t="shared" si="6"/>
        <v>6.7134289301369679E-2</v>
      </c>
      <c r="S52" s="6">
        <f t="shared" si="7"/>
        <v>6.7134289301369679E-2</v>
      </c>
      <c r="T52" s="7">
        <f t="shared" si="1"/>
        <v>4.1958930813356048</v>
      </c>
      <c r="U52" s="5"/>
      <c r="V52" s="35"/>
    </row>
    <row r="53" spans="4:22" x14ac:dyDescent="0.25">
      <c r="D53" s="4">
        <v>73</v>
      </c>
      <c r="E53" s="4" t="s">
        <v>48</v>
      </c>
      <c r="F53" s="4" t="s">
        <v>24</v>
      </c>
      <c r="G53" s="4">
        <v>16</v>
      </c>
      <c r="H53" s="4">
        <v>80.599999999999994</v>
      </c>
      <c r="I53" s="4"/>
      <c r="J53" s="5">
        <v>1400</v>
      </c>
      <c r="K53" s="5"/>
      <c r="L53" s="5"/>
      <c r="M53" s="13">
        <v>667</v>
      </c>
      <c r="N53" s="5"/>
      <c r="O53" s="5"/>
      <c r="P53" s="5">
        <v>6.21</v>
      </c>
      <c r="Q53" s="6">
        <f t="shared" si="5"/>
        <v>0</v>
      </c>
      <c r="R53" s="6">
        <f t="shared" si="6"/>
        <v>7.1742756885068193</v>
      </c>
      <c r="S53" s="6">
        <f t="shared" si="7"/>
        <v>7.1742756885068193</v>
      </c>
      <c r="T53" s="7">
        <f t="shared" si="1"/>
        <v>44.839223053167622</v>
      </c>
      <c r="U53" s="5"/>
      <c r="V53" s="34">
        <f>G53*1.05-(S53+S54)</f>
        <v>4.5198810178931907</v>
      </c>
    </row>
    <row r="54" spans="4:22" x14ac:dyDescent="0.25">
      <c r="D54" s="4">
        <v>73</v>
      </c>
      <c r="E54" s="4" t="s">
        <v>48</v>
      </c>
      <c r="F54" s="4" t="s">
        <v>25</v>
      </c>
      <c r="G54" s="4">
        <v>16</v>
      </c>
      <c r="H54" s="4">
        <v>80.599999999999994</v>
      </c>
      <c r="I54" s="4"/>
      <c r="J54" s="5">
        <v>1400</v>
      </c>
      <c r="K54" s="5"/>
      <c r="L54" s="5"/>
      <c r="M54" s="13">
        <v>477</v>
      </c>
      <c r="N54" s="5"/>
      <c r="O54" s="5"/>
      <c r="P54" s="5">
        <v>6.18</v>
      </c>
      <c r="Q54" s="6">
        <f t="shared" si="5"/>
        <v>0</v>
      </c>
      <c r="R54" s="6">
        <f t="shared" si="6"/>
        <v>5.1058432935999898</v>
      </c>
      <c r="S54" s="6">
        <f t="shared" si="7"/>
        <v>5.1058432935999898</v>
      </c>
      <c r="T54" s="7">
        <f t="shared" si="1"/>
        <v>31.911520584999938</v>
      </c>
      <c r="U54" s="5"/>
      <c r="V54" s="35"/>
    </row>
    <row r="55" spans="4:22" x14ac:dyDescent="0.25">
      <c r="D55" s="4">
        <v>74</v>
      </c>
      <c r="E55" s="4" t="s">
        <v>49</v>
      </c>
      <c r="F55" s="4" t="s">
        <v>24</v>
      </c>
      <c r="G55" s="4">
        <v>10</v>
      </c>
      <c r="H55" s="4">
        <v>52.5</v>
      </c>
      <c r="I55" s="4"/>
      <c r="J55" s="5">
        <v>525.5</v>
      </c>
      <c r="K55" s="5"/>
      <c r="L55" s="5"/>
      <c r="M55" s="13">
        <v>113</v>
      </c>
      <c r="N55" s="5"/>
      <c r="O55" s="5"/>
      <c r="P55" s="5">
        <v>10.3</v>
      </c>
      <c r="Q55" s="6">
        <f t="shared" si="5"/>
        <v>0</v>
      </c>
      <c r="R55" s="6">
        <f t="shared" si="6"/>
        <v>2.0159339349294161</v>
      </c>
      <c r="S55" s="6">
        <f t="shared" si="7"/>
        <v>2.0159339349294161</v>
      </c>
      <c r="T55" s="7">
        <f t="shared" si="1"/>
        <v>20.159339349294161</v>
      </c>
      <c r="U55" s="5"/>
      <c r="V55" s="34">
        <f>G56*1.05-(S55+S56)</f>
        <v>2.0103429280781402</v>
      </c>
    </row>
    <row r="56" spans="4:22" x14ac:dyDescent="0.25">
      <c r="D56" s="4">
        <v>74</v>
      </c>
      <c r="E56" s="4" t="s">
        <v>49</v>
      </c>
      <c r="F56" s="4" t="s">
        <v>25</v>
      </c>
      <c r="G56" s="4">
        <v>6.3</v>
      </c>
      <c r="H56" s="4">
        <v>33.1</v>
      </c>
      <c r="I56" s="4"/>
      <c r="J56" s="5">
        <v>330</v>
      </c>
      <c r="K56" s="5"/>
      <c r="L56" s="5"/>
      <c r="M56" s="13">
        <v>141</v>
      </c>
      <c r="N56" s="5"/>
      <c r="O56" s="5"/>
      <c r="P56" s="5">
        <v>10.6</v>
      </c>
      <c r="Q56" s="6">
        <f t="shared" si="5"/>
        <v>0</v>
      </c>
      <c r="R56" s="6">
        <f t="shared" si="6"/>
        <v>2.5887231369924439</v>
      </c>
      <c r="S56" s="6">
        <f t="shared" si="7"/>
        <v>2.5887231369924439</v>
      </c>
      <c r="T56" s="7">
        <f t="shared" si="1"/>
        <v>41.090843444324513</v>
      </c>
      <c r="U56" s="5"/>
      <c r="V56" s="35"/>
    </row>
    <row r="57" spans="4:22" x14ac:dyDescent="0.25">
      <c r="D57" s="4">
        <v>80</v>
      </c>
      <c r="E57" s="4" t="s">
        <v>50</v>
      </c>
      <c r="F57" s="4" t="s">
        <v>24</v>
      </c>
      <c r="G57" s="4">
        <v>4</v>
      </c>
      <c r="H57" s="4"/>
      <c r="I57" s="4">
        <v>66.099999999999994</v>
      </c>
      <c r="J57" s="5">
        <v>210.2</v>
      </c>
      <c r="K57" s="5"/>
      <c r="L57" s="5"/>
      <c r="M57" s="13">
        <v>12</v>
      </c>
      <c r="N57" s="5"/>
      <c r="O57" s="5"/>
      <c r="P57" s="5">
        <v>10.5</v>
      </c>
      <c r="Q57" s="6">
        <f t="shared" si="5"/>
        <v>0</v>
      </c>
      <c r="R57" s="6">
        <f t="shared" si="6"/>
        <v>0.21823840175367853</v>
      </c>
      <c r="S57" s="6">
        <f t="shared" si="7"/>
        <v>0.21823840175367853</v>
      </c>
      <c r="T57" s="7">
        <f t="shared" si="1"/>
        <v>5.4559600438419631</v>
      </c>
      <c r="U57" s="9"/>
      <c r="V57" s="34">
        <f>G57*1.05-(S57+S58)</f>
        <v>3.6180309286568573</v>
      </c>
    </row>
    <row r="58" spans="4:22" x14ac:dyDescent="0.25">
      <c r="D58" s="4">
        <v>80</v>
      </c>
      <c r="E58" s="4" t="s">
        <v>50</v>
      </c>
      <c r="F58" s="4" t="s">
        <v>25</v>
      </c>
      <c r="G58" s="4">
        <v>4</v>
      </c>
      <c r="H58" s="4"/>
      <c r="I58" s="4">
        <v>66.099999999999994</v>
      </c>
      <c r="J58" s="5">
        <v>210.2</v>
      </c>
      <c r="K58" s="5"/>
      <c r="L58" s="5"/>
      <c r="M58" s="13">
        <v>20</v>
      </c>
      <c r="N58" s="5"/>
      <c r="O58" s="5"/>
      <c r="P58" s="5">
        <v>10.5</v>
      </c>
      <c r="Q58" s="6">
        <f t="shared" si="5"/>
        <v>0</v>
      </c>
      <c r="R58" s="6">
        <f t="shared" si="6"/>
        <v>0.36373066958946421</v>
      </c>
      <c r="S58" s="6">
        <f t="shared" si="7"/>
        <v>0.36373066958946421</v>
      </c>
      <c r="T58" s="7">
        <f t="shared" si="1"/>
        <v>9.093266739736606</v>
      </c>
      <c r="U58" s="5"/>
      <c r="V58" s="35"/>
    </row>
    <row r="59" spans="4:22" x14ac:dyDescent="0.25">
      <c r="D59" s="4">
        <v>85</v>
      </c>
      <c r="E59" s="4" t="s">
        <v>51</v>
      </c>
      <c r="F59" s="4" t="s">
        <v>24</v>
      </c>
      <c r="G59" s="4">
        <v>1.6</v>
      </c>
      <c r="H59" s="4"/>
      <c r="I59" s="4">
        <v>26.4</v>
      </c>
      <c r="J59" s="5">
        <v>88.1</v>
      </c>
      <c r="K59" s="5"/>
      <c r="L59" s="5"/>
      <c r="M59" s="13">
        <v>22.3</v>
      </c>
      <c r="N59" s="5"/>
      <c r="O59" s="5"/>
      <c r="P59" s="7">
        <v>10.4</v>
      </c>
      <c r="Q59" s="6">
        <f t="shared" si="5"/>
        <v>0</v>
      </c>
      <c r="R59" s="6">
        <f t="shared" si="6"/>
        <v>0.40169722329137397</v>
      </c>
      <c r="S59" s="6">
        <f t="shared" si="7"/>
        <v>0.40169722329137397</v>
      </c>
      <c r="T59" s="7">
        <f t="shared" si="1"/>
        <v>25.106076455710873</v>
      </c>
      <c r="U59" s="5"/>
      <c r="V59" s="34">
        <f>G59*1.05-(S59+S60)</f>
        <v>0.95946686405134729</v>
      </c>
    </row>
    <row r="60" spans="4:22" x14ac:dyDescent="0.25">
      <c r="D60" s="4">
        <v>85</v>
      </c>
      <c r="E60" s="4" t="s">
        <v>51</v>
      </c>
      <c r="F60" s="4" t="s">
        <v>25</v>
      </c>
      <c r="G60" s="4">
        <v>1.6</v>
      </c>
      <c r="H60" s="4"/>
      <c r="I60" s="4">
        <v>26.4</v>
      </c>
      <c r="J60" s="5">
        <v>88.1</v>
      </c>
      <c r="K60" s="5"/>
      <c r="L60" s="5"/>
      <c r="M60" s="13">
        <v>17.7</v>
      </c>
      <c r="N60" s="5"/>
      <c r="O60" s="5"/>
      <c r="P60" s="7">
        <v>10.4</v>
      </c>
      <c r="Q60" s="6">
        <f t="shared" si="5"/>
        <v>0</v>
      </c>
      <c r="R60" s="6">
        <f t="shared" si="6"/>
        <v>0.31883591265727895</v>
      </c>
      <c r="S60" s="6">
        <f t="shared" si="7"/>
        <v>0.31883591265727895</v>
      </c>
      <c r="T60" s="7">
        <f t="shared" si="1"/>
        <v>19.927244541079933</v>
      </c>
      <c r="U60" s="5"/>
      <c r="V60" s="35"/>
    </row>
    <row r="61" spans="4:22" x14ac:dyDescent="0.25">
      <c r="D61" s="4">
        <v>100</v>
      </c>
      <c r="E61" s="4" t="s">
        <v>52</v>
      </c>
      <c r="F61" s="4" t="s">
        <v>24</v>
      </c>
      <c r="G61" s="4">
        <v>6.3</v>
      </c>
      <c r="H61" s="4">
        <v>31.6</v>
      </c>
      <c r="I61" s="4"/>
      <c r="J61" s="13">
        <v>331.1</v>
      </c>
      <c r="K61" s="5"/>
      <c r="L61" s="5"/>
      <c r="M61" s="13">
        <v>142.9</v>
      </c>
      <c r="N61" s="5"/>
      <c r="O61" s="5"/>
      <c r="P61" s="5">
        <v>10.5</v>
      </c>
      <c r="Q61" s="6">
        <f t="shared" si="5"/>
        <v>0</v>
      </c>
      <c r="R61" s="6">
        <f t="shared" si="6"/>
        <v>2.5988556342167222</v>
      </c>
      <c r="S61" s="6">
        <f>SQRT(3)*M61*P61/1000</f>
        <v>2.5988556342167222</v>
      </c>
      <c r="T61" s="7">
        <f t="shared" si="1"/>
        <v>41.251676733598764</v>
      </c>
      <c r="U61" s="5"/>
      <c r="V61" s="34">
        <f>G61*1.05-(S61+S62)</f>
        <v>2.7094852365533173</v>
      </c>
    </row>
    <row r="62" spans="4:22" x14ac:dyDescent="0.25">
      <c r="D62" s="4">
        <v>100</v>
      </c>
      <c r="E62" s="4" t="s">
        <v>52</v>
      </c>
      <c r="F62" s="4" t="s">
        <v>25</v>
      </c>
      <c r="G62" s="4">
        <v>6.3</v>
      </c>
      <c r="H62" s="4">
        <v>33</v>
      </c>
      <c r="I62" s="4"/>
      <c r="J62" s="13">
        <v>331</v>
      </c>
      <c r="K62" s="5"/>
      <c r="L62" s="5"/>
      <c r="M62" s="13">
        <v>73.599999999999994</v>
      </c>
      <c r="N62" s="5"/>
      <c r="O62" s="5"/>
      <c r="P62" s="5">
        <v>10.25</v>
      </c>
      <c r="Q62" s="6">
        <f t="shared" si="5"/>
        <v>0</v>
      </c>
      <c r="R62" s="6">
        <f t="shared" si="6"/>
        <v>1.3066591292299607</v>
      </c>
      <c r="S62" s="6">
        <f>SQRT(3)*M62*P62/1000</f>
        <v>1.3066591292299607</v>
      </c>
      <c r="T62" s="7">
        <f t="shared" si="1"/>
        <v>20.740621098888269</v>
      </c>
      <c r="U62" s="5"/>
      <c r="V62" s="35"/>
    </row>
    <row r="63" spans="4:22" x14ac:dyDescent="0.25">
      <c r="D63" s="4">
        <v>102</v>
      </c>
      <c r="E63" s="4" t="s">
        <v>53</v>
      </c>
      <c r="F63" s="4" t="s">
        <v>42</v>
      </c>
      <c r="G63" s="4">
        <v>200</v>
      </c>
      <c r="H63" s="4">
        <v>1005</v>
      </c>
      <c r="I63" s="4"/>
      <c r="J63" s="13">
        <v>4400</v>
      </c>
      <c r="K63" s="4">
        <v>0</v>
      </c>
      <c r="L63" s="5"/>
      <c r="M63" s="13">
        <v>11.834</v>
      </c>
      <c r="N63" s="5">
        <v>116</v>
      </c>
      <c r="O63" s="5"/>
      <c r="P63" s="5">
        <v>10.244999999999999</v>
      </c>
      <c r="Q63" s="6">
        <f t="shared" si="5"/>
        <v>0</v>
      </c>
      <c r="R63" s="6">
        <f t="shared" si="6"/>
        <v>0.20999267943560956</v>
      </c>
      <c r="S63" s="6">
        <f>(SQRT(3)*M63*P63/1000)+(SQRT(3)*K63*N63/1000)</f>
        <v>0.20999267943560956</v>
      </c>
      <c r="T63" s="7">
        <f t="shared" si="1"/>
        <v>0.10499633971780477</v>
      </c>
      <c r="U63" s="10"/>
      <c r="V63" s="34">
        <f>G63*1.05-(S63+S64)</f>
        <v>179.5010113103167</v>
      </c>
    </row>
    <row r="64" spans="4:22" x14ac:dyDescent="0.25">
      <c r="D64" s="4">
        <v>102</v>
      </c>
      <c r="E64" s="4" t="s">
        <v>53</v>
      </c>
      <c r="F64" s="4" t="s">
        <v>43</v>
      </c>
      <c r="G64" s="4">
        <v>200</v>
      </c>
      <c r="H64" s="4">
        <v>1005</v>
      </c>
      <c r="I64" s="4"/>
      <c r="J64" s="13">
        <v>4400</v>
      </c>
      <c r="K64" s="4">
        <v>151.80000000000001</v>
      </c>
      <c r="L64" s="5"/>
      <c r="M64" s="13">
        <v>0</v>
      </c>
      <c r="N64" s="5">
        <v>115.2</v>
      </c>
      <c r="O64" s="5"/>
      <c r="P64" s="5">
        <v>9.9</v>
      </c>
      <c r="Q64" s="6">
        <f t="shared" si="5"/>
        <v>30.288996010247683</v>
      </c>
      <c r="R64" s="6">
        <f t="shared" si="6"/>
        <v>0</v>
      </c>
      <c r="S64" s="6">
        <f>(SQRT(3)*M64*P64/1000)+(SQRT(3)*K64*N64/1000)</f>
        <v>30.288996010247683</v>
      </c>
      <c r="T64" s="7">
        <f t="shared" si="1"/>
        <v>15.144498005123841</v>
      </c>
      <c r="U64" s="5"/>
      <c r="V64" s="35"/>
    </row>
    <row r="65" spans="4:22" x14ac:dyDescent="0.25">
      <c r="D65" s="4">
        <v>103</v>
      </c>
      <c r="E65" s="4" t="s">
        <v>54</v>
      </c>
      <c r="F65" s="4" t="s">
        <v>24</v>
      </c>
      <c r="G65" s="4">
        <v>40</v>
      </c>
      <c r="H65" s="4">
        <v>201</v>
      </c>
      <c r="I65" s="4">
        <v>600</v>
      </c>
      <c r="J65" s="13">
        <v>3500</v>
      </c>
      <c r="K65" s="4"/>
      <c r="L65" s="5"/>
      <c r="M65" s="13">
        <v>11.834</v>
      </c>
      <c r="N65" s="5"/>
      <c r="O65" s="5"/>
      <c r="P65" s="5">
        <v>10.244999999999999</v>
      </c>
      <c r="Q65" s="6">
        <f>SQRT(3)*K65*N65/1000+SQRT(3)*L65*O65/1000</f>
        <v>0</v>
      </c>
      <c r="R65" s="6">
        <f>SQRT(3)*M65*P65/1000</f>
        <v>0.20999267943560956</v>
      </c>
      <c r="S65" s="6">
        <f>(SQRT(3)*M65*P65/1000)+(SQRT(3)*K65*N65/1000)</f>
        <v>0.20999267943560956</v>
      </c>
      <c r="T65" s="7">
        <f>S65/G65*100</f>
        <v>0.52498169858902388</v>
      </c>
      <c r="U65" s="5"/>
      <c r="V65" s="14"/>
    </row>
    <row r="66" spans="4:22" x14ac:dyDescent="0.25">
      <c r="D66" s="4">
        <v>103</v>
      </c>
      <c r="E66" s="4" t="s">
        <v>54</v>
      </c>
      <c r="F66" s="4" t="s">
        <v>25</v>
      </c>
      <c r="G66" s="4">
        <v>40</v>
      </c>
      <c r="H66" s="4">
        <v>201</v>
      </c>
      <c r="I66" s="4">
        <v>600</v>
      </c>
      <c r="J66" s="13">
        <v>3500</v>
      </c>
      <c r="K66" s="4"/>
      <c r="L66" s="5"/>
      <c r="M66" s="13">
        <v>35.052999999999997</v>
      </c>
      <c r="N66" s="5"/>
      <c r="O66" s="5"/>
      <c r="P66" s="5">
        <v>10.244999999999999</v>
      </c>
      <c r="Q66" s="6">
        <f>SQRT(3)*K66*N66/1000+SQRT(3)*L66*O66/1000</f>
        <v>0</v>
      </c>
      <c r="R66" s="6">
        <f>SQRT(3)*M66*P66/1000</f>
        <v>0.62201059593175789</v>
      </c>
      <c r="S66" s="6">
        <f>(SQRT(3)*M66*P66/1000)+(SQRT(3)*K66*N66/1000)</f>
        <v>0.62201059593175789</v>
      </c>
      <c r="T66" s="7">
        <f>S66/G66*100</f>
        <v>1.5550264898293946</v>
      </c>
      <c r="U66" s="15"/>
      <c r="V66" s="14"/>
    </row>
    <row r="67" spans="4:22" x14ac:dyDescent="0.25">
      <c r="D67" s="4">
        <v>113</v>
      </c>
      <c r="E67" s="4" t="s">
        <v>56</v>
      </c>
      <c r="F67" s="4" t="s">
        <v>24</v>
      </c>
      <c r="G67" s="4">
        <v>6.3</v>
      </c>
      <c r="H67" s="4">
        <v>31.6</v>
      </c>
      <c r="I67" s="4">
        <v>94.6</v>
      </c>
      <c r="J67" s="4">
        <v>331.1</v>
      </c>
      <c r="K67" s="5"/>
      <c r="L67" s="13">
        <v>0</v>
      </c>
      <c r="M67" s="13">
        <v>63.5</v>
      </c>
      <c r="N67" s="5"/>
      <c r="O67" s="5">
        <v>35.5</v>
      </c>
      <c r="P67" s="5">
        <v>10.4</v>
      </c>
      <c r="Q67" s="6">
        <f t="shared" si="5"/>
        <v>0</v>
      </c>
      <c r="R67" s="6">
        <f t="shared" si="6"/>
        <v>1.1438463533184866</v>
      </c>
      <c r="S67" s="6">
        <f>(SQRT(3)*M67*P67/1000)+(SQRT(3)*L67*O67/1000)</f>
        <v>1.1438463533184866</v>
      </c>
      <c r="T67" s="7">
        <f t="shared" si="1"/>
        <v>18.15629132251566</v>
      </c>
      <c r="U67" s="5"/>
      <c r="V67" s="34">
        <f>G67*1.05-(S67+S68)</f>
        <v>3.4631178634346114</v>
      </c>
    </row>
    <row r="68" spans="4:22" x14ac:dyDescent="0.25">
      <c r="D68" s="4">
        <v>113</v>
      </c>
      <c r="E68" s="4" t="s">
        <v>56</v>
      </c>
      <c r="F68" s="4" t="s">
        <v>25</v>
      </c>
      <c r="G68" s="4">
        <v>6.3</v>
      </c>
      <c r="H68" s="4">
        <v>31.6</v>
      </c>
      <c r="I68" s="4">
        <v>94.6</v>
      </c>
      <c r="J68" s="4">
        <v>331.1</v>
      </c>
      <c r="K68" s="5"/>
      <c r="L68" s="13">
        <v>17</v>
      </c>
      <c r="M68" s="13">
        <v>54.1</v>
      </c>
      <c r="N68" s="5"/>
      <c r="O68" s="5">
        <v>35.1</v>
      </c>
      <c r="P68" s="5">
        <v>10.4</v>
      </c>
      <c r="Q68" s="6">
        <f t="shared" si="5"/>
        <v>1.0335147168763492</v>
      </c>
      <c r="R68" s="6">
        <f t="shared" si="6"/>
        <v>0.97452106637055314</v>
      </c>
      <c r="S68" s="6">
        <f>(SQRT(3)*M68*P68/1000)+(SQRT(3)*L68*O68/1000)</f>
        <v>2.0080357832469025</v>
      </c>
      <c r="T68" s="7">
        <f t="shared" si="1"/>
        <v>31.873583861061945</v>
      </c>
      <c r="U68" s="5"/>
      <c r="V68" s="35"/>
    </row>
    <row r="69" spans="4:22" x14ac:dyDescent="0.25">
      <c r="D69" s="4">
        <v>126</v>
      </c>
      <c r="E69" s="4" t="s">
        <v>57</v>
      </c>
      <c r="F69" s="4" t="s">
        <v>24</v>
      </c>
      <c r="G69" s="4">
        <v>15</v>
      </c>
      <c r="H69" s="4">
        <v>78.7</v>
      </c>
      <c r="I69" s="4"/>
      <c r="J69" s="4">
        <v>1312</v>
      </c>
      <c r="K69" s="5"/>
      <c r="L69" s="5"/>
      <c r="M69" s="13">
        <v>486</v>
      </c>
      <c r="N69" s="5"/>
      <c r="O69" s="5"/>
      <c r="P69" s="5">
        <v>6.3</v>
      </c>
      <c r="Q69" s="6">
        <f t="shared" si="5"/>
        <v>0</v>
      </c>
      <c r="R69" s="6">
        <f t="shared" si="6"/>
        <v>5.303193162614388</v>
      </c>
      <c r="S69" s="6">
        <f t="shared" ref="S69:S80" si="8">SQRT(3)*M69*P69/1000</f>
        <v>5.303193162614388</v>
      </c>
      <c r="T69" s="7">
        <f t="shared" si="1"/>
        <v>35.354621084095925</v>
      </c>
      <c r="U69" s="5"/>
      <c r="V69" s="34">
        <f>G69*1.05-(S69+S70)</f>
        <v>6.0367283531860405</v>
      </c>
    </row>
    <row r="70" spans="4:22" x14ac:dyDescent="0.25">
      <c r="D70" s="4">
        <v>126</v>
      </c>
      <c r="E70" s="4" t="s">
        <v>57</v>
      </c>
      <c r="F70" s="4" t="s">
        <v>25</v>
      </c>
      <c r="G70" s="4">
        <v>25</v>
      </c>
      <c r="H70" s="4">
        <v>125.5</v>
      </c>
      <c r="I70" s="4"/>
      <c r="J70" s="4">
        <v>2292</v>
      </c>
      <c r="K70" s="5"/>
      <c r="L70" s="5"/>
      <c r="M70" s="13">
        <v>412</v>
      </c>
      <c r="N70" s="5"/>
      <c r="O70" s="5"/>
      <c r="P70" s="5">
        <v>6.18</v>
      </c>
      <c r="Q70" s="6">
        <f t="shared" si="5"/>
        <v>0</v>
      </c>
      <c r="R70" s="6">
        <f t="shared" si="6"/>
        <v>4.4100784841995715</v>
      </c>
      <c r="S70" s="6">
        <f t="shared" si="8"/>
        <v>4.4100784841995715</v>
      </c>
      <c r="T70" s="7">
        <f t="shared" si="1"/>
        <v>17.640313936798286</v>
      </c>
      <c r="U70" s="5"/>
      <c r="V70" s="35"/>
    </row>
    <row r="71" spans="4:22" x14ac:dyDescent="0.25">
      <c r="D71" s="4">
        <v>138</v>
      </c>
      <c r="E71" s="4" t="s">
        <v>58</v>
      </c>
      <c r="F71" s="4" t="s">
        <v>24</v>
      </c>
      <c r="G71" s="4">
        <v>6.3</v>
      </c>
      <c r="H71" s="4">
        <v>33.1</v>
      </c>
      <c r="I71" s="4"/>
      <c r="J71" s="4">
        <v>331.1</v>
      </c>
      <c r="K71" s="5"/>
      <c r="L71" s="5"/>
      <c r="M71" s="13">
        <v>32.119999999999997</v>
      </c>
      <c r="N71" s="5"/>
      <c r="O71" s="5"/>
      <c r="P71" s="5">
        <v>10.5</v>
      </c>
      <c r="Q71" s="6">
        <f t="shared" si="5"/>
        <v>0</v>
      </c>
      <c r="R71" s="6">
        <f t="shared" si="6"/>
        <v>0.58415145536067947</v>
      </c>
      <c r="S71" s="6">
        <f t="shared" si="8"/>
        <v>0.58415145536067947</v>
      </c>
      <c r="T71" s="7">
        <f t="shared" si="1"/>
        <v>9.2722453231853894</v>
      </c>
      <c r="U71" s="5"/>
      <c r="V71" s="34">
        <f>G71*1.05-(S71+S72)</f>
        <v>5.6562059549621724</v>
      </c>
    </row>
    <row r="72" spans="4:22" x14ac:dyDescent="0.25">
      <c r="D72" s="4">
        <v>138</v>
      </c>
      <c r="E72" s="4" t="s">
        <v>58</v>
      </c>
      <c r="F72" s="4" t="s">
        <v>25</v>
      </c>
      <c r="G72" s="4">
        <v>6.3</v>
      </c>
      <c r="H72" s="4">
        <v>31.6</v>
      </c>
      <c r="I72" s="4"/>
      <c r="J72" s="4">
        <v>331.1</v>
      </c>
      <c r="K72" s="5"/>
      <c r="L72" s="5"/>
      <c r="M72" s="13">
        <v>20.6</v>
      </c>
      <c r="N72" s="5"/>
      <c r="O72" s="5"/>
      <c r="P72" s="5">
        <v>10.5</v>
      </c>
      <c r="Q72" s="6">
        <f t="shared" si="5"/>
        <v>0</v>
      </c>
      <c r="R72" s="6">
        <f t="shared" si="6"/>
        <v>0.37464258967714814</v>
      </c>
      <c r="S72" s="6">
        <f t="shared" si="8"/>
        <v>0.37464258967714814</v>
      </c>
      <c r="T72" s="7">
        <f t="shared" si="1"/>
        <v>5.946707772653145</v>
      </c>
      <c r="U72" s="5"/>
      <c r="V72" s="35"/>
    </row>
    <row r="73" spans="4:22" x14ac:dyDescent="0.25">
      <c r="D73" s="4">
        <v>146</v>
      </c>
      <c r="E73" s="4" t="s">
        <v>59</v>
      </c>
      <c r="F73" s="4" t="s">
        <v>24</v>
      </c>
      <c r="G73" s="4">
        <v>2.5</v>
      </c>
      <c r="H73" s="4">
        <v>13.1</v>
      </c>
      <c r="I73" s="4"/>
      <c r="J73" s="4">
        <v>131.4</v>
      </c>
      <c r="K73" s="5"/>
      <c r="L73" s="5"/>
      <c r="M73" s="13">
        <v>95</v>
      </c>
      <c r="N73" s="5"/>
      <c r="O73" s="5"/>
      <c r="P73" s="5">
        <v>10.5</v>
      </c>
      <c r="Q73" s="6">
        <f t="shared" si="5"/>
        <v>0</v>
      </c>
      <c r="R73" s="6">
        <f t="shared" si="6"/>
        <v>1.727720680549955</v>
      </c>
      <c r="S73" s="6">
        <f t="shared" si="8"/>
        <v>1.727720680549955</v>
      </c>
      <c r="T73" s="7">
        <f t="shared" si="1"/>
        <v>69.108827221998197</v>
      </c>
      <c r="U73" s="9"/>
      <c r="V73" s="34">
        <f>G73*1.05-(S73+S74)</f>
        <v>0.42442944898374169</v>
      </c>
    </row>
    <row r="74" spans="4:22" x14ac:dyDescent="0.25">
      <c r="D74" s="4">
        <v>146</v>
      </c>
      <c r="E74" s="4" t="s">
        <v>59</v>
      </c>
      <c r="F74" s="4" t="s">
        <v>25</v>
      </c>
      <c r="G74" s="4">
        <v>2.5</v>
      </c>
      <c r="H74" s="4">
        <v>13.1</v>
      </c>
      <c r="I74" s="4"/>
      <c r="J74" s="4">
        <v>131.4</v>
      </c>
      <c r="K74" s="5"/>
      <c r="L74" s="5"/>
      <c r="M74" s="13">
        <v>26</v>
      </c>
      <c r="N74" s="5"/>
      <c r="O74" s="5"/>
      <c r="P74" s="5">
        <v>10.5</v>
      </c>
      <c r="Q74" s="6">
        <f t="shared" si="5"/>
        <v>0</v>
      </c>
      <c r="R74" s="6">
        <f t="shared" si="6"/>
        <v>0.47284987046630345</v>
      </c>
      <c r="S74" s="6">
        <f t="shared" si="8"/>
        <v>0.47284987046630345</v>
      </c>
      <c r="T74" s="7">
        <f t="shared" si="1"/>
        <v>18.913994818652139</v>
      </c>
      <c r="U74" s="5"/>
      <c r="V74" s="35"/>
    </row>
    <row r="75" spans="4:22" ht="40.5" customHeight="1" x14ac:dyDescent="0.25">
      <c r="D75" s="4">
        <v>163</v>
      </c>
      <c r="E75" s="4" t="s">
        <v>60</v>
      </c>
      <c r="F75" s="4" t="s">
        <v>24</v>
      </c>
      <c r="G75" s="4">
        <v>6.3</v>
      </c>
      <c r="H75" s="4">
        <v>33.1</v>
      </c>
      <c r="I75" s="4"/>
      <c r="J75" s="4">
        <v>331.1</v>
      </c>
      <c r="K75" s="5"/>
      <c r="L75" s="5"/>
      <c r="M75" s="13">
        <v>26.5</v>
      </c>
      <c r="N75" s="5"/>
      <c r="O75" s="5"/>
      <c r="P75" s="5">
        <v>10.3</v>
      </c>
      <c r="Q75" s="6">
        <f t="shared" si="5"/>
        <v>0</v>
      </c>
      <c r="R75" s="6">
        <f t="shared" si="6"/>
        <v>0.4727632679259251</v>
      </c>
      <c r="S75" s="6">
        <f t="shared" si="8"/>
        <v>0.4727632679259251</v>
      </c>
      <c r="T75" s="7">
        <f t="shared" si="1"/>
        <v>7.5041788559670657</v>
      </c>
      <c r="U75" s="9"/>
      <c r="V75" s="34">
        <f>G76*1.05-(S75+S76)</f>
        <v>0.98549266707952765</v>
      </c>
    </row>
    <row r="76" spans="4:22" x14ac:dyDescent="0.25">
      <c r="D76" s="4">
        <v>163</v>
      </c>
      <c r="E76" s="4" t="s">
        <v>60</v>
      </c>
      <c r="F76" s="4" t="s">
        <v>25</v>
      </c>
      <c r="G76" s="4">
        <v>2.5</v>
      </c>
      <c r="H76" s="4">
        <v>13.1</v>
      </c>
      <c r="I76" s="4"/>
      <c r="J76" s="4">
        <v>131.4</v>
      </c>
      <c r="K76" s="5"/>
      <c r="L76" s="5"/>
      <c r="M76" s="13">
        <v>65.400000000000006</v>
      </c>
      <c r="N76" s="5"/>
      <c r="O76" s="5"/>
      <c r="P76" s="5">
        <v>10.3</v>
      </c>
      <c r="Q76" s="6">
        <f t="shared" si="5"/>
        <v>0</v>
      </c>
      <c r="R76" s="6">
        <f t="shared" si="6"/>
        <v>1.1667440649945473</v>
      </c>
      <c r="S76" s="6">
        <f t="shared" si="8"/>
        <v>1.1667440649945473</v>
      </c>
      <c r="T76" s="7">
        <f t="shared" si="1"/>
        <v>46.669762599781897</v>
      </c>
      <c r="U76" s="5"/>
      <c r="V76" s="35"/>
    </row>
    <row r="77" spans="4:22" x14ac:dyDescent="0.25">
      <c r="D77" s="4">
        <v>172</v>
      </c>
      <c r="E77" s="4" t="s">
        <v>61</v>
      </c>
      <c r="F77" s="4" t="s">
        <v>24</v>
      </c>
      <c r="G77" s="4">
        <v>10</v>
      </c>
      <c r="H77" s="4">
        <v>52.5</v>
      </c>
      <c r="I77" s="4"/>
      <c r="J77" s="4">
        <v>525</v>
      </c>
      <c r="K77" s="5"/>
      <c r="L77" s="5"/>
      <c r="M77" s="13">
        <v>192.6</v>
      </c>
      <c r="N77" s="5"/>
      <c r="O77" s="5"/>
      <c r="P77" s="5">
        <v>10.5</v>
      </c>
      <c r="Q77" s="6">
        <f t="shared" si="5"/>
        <v>0</v>
      </c>
      <c r="R77" s="6">
        <f t="shared" si="6"/>
        <v>3.50272634814654</v>
      </c>
      <c r="S77" s="6">
        <f t="shared" si="8"/>
        <v>3.50272634814654</v>
      </c>
      <c r="T77" s="7">
        <f t="shared" si="1"/>
        <v>35.027263481465397</v>
      </c>
      <c r="U77" s="5"/>
      <c r="V77" s="34">
        <f>G77*1.05-(S77+S78)</f>
        <v>5.376074095968991</v>
      </c>
    </row>
    <row r="78" spans="4:22" x14ac:dyDescent="0.25">
      <c r="D78" s="4">
        <v>172</v>
      </c>
      <c r="E78" s="4" t="s">
        <v>61</v>
      </c>
      <c r="F78" s="4" t="s">
        <v>25</v>
      </c>
      <c r="G78" s="4">
        <v>10</v>
      </c>
      <c r="H78" s="4">
        <v>52.5</v>
      </c>
      <c r="I78" s="4"/>
      <c r="J78" s="4">
        <v>525</v>
      </c>
      <c r="K78" s="5"/>
      <c r="L78" s="5"/>
      <c r="M78" s="13">
        <v>90</v>
      </c>
      <c r="N78" s="5"/>
      <c r="O78" s="5"/>
      <c r="P78" s="5">
        <v>10.4</v>
      </c>
      <c r="Q78" s="6">
        <f t="shared" si="5"/>
        <v>0</v>
      </c>
      <c r="R78" s="6">
        <f t="shared" si="6"/>
        <v>1.6211995558844692</v>
      </c>
      <c r="S78" s="6">
        <f t="shared" si="8"/>
        <v>1.6211995558844692</v>
      </c>
      <c r="T78" s="7">
        <f t="shared" ref="T78:T112" si="9">S78/G78*100</f>
        <v>16.211995558844691</v>
      </c>
      <c r="U78" s="5"/>
      <c r="V78" s="35"/>
    </row>
    <row r="79" spans="4:22" x14ac:dyDescent="0.25">
      <c r="D79" s="4">
        <v>175</v>
      </c>
      <c r="E79" s="4" t="s">
        <v>62</v>
      </c>
      <c r="F79" s="4" t="s">
        <v>24</v>
      </c>
      <c r="G79" s="4">
        <v>15</v>
      </c>
      <c r="H79" s="4">
        <v>78.7</v>
      </c>
      <c r="I79" s="4"/>
      <c r="J79" s="4">
        <v>1312</v>
      </c>
      <c r="K79" s="5"/>
      <c r="L79" s="5"/>
      <c r="M79" s="13">
        <v>0</v>
      </c>
      <c r="N79" s="5"/>
      <c r="O79" s="5"/>
      <c r="P79" s="5">
        <v>6</v>
      </c>
      <c r="Q79" s="6">
        <f t="shared" si="5"/>
        <v>0</v>
      </c>
      <c r="R79" s="6">
        <f t="shared" si="6"/>
        <v>0</v>
      </c>
      <c r="S79" s="6">
        <f t="shared" si="8"/>
        <v>0</v>
      </c>
      <c r="T79" s="7">
        <f t="shared" si="9"/>
        <v>0</v>
      </c>
      <c r="U79" s="9" t="s">
        <v>55</v>
      </c>
      <c r="V79" s="34">
        <f>G79*1.05-(S79+S80)</f>
        <v>13.404456796390226</v>
      </c>
    </row>
    <row r="80" spans="4:22" x14ac:dyDescent="0.25">
      <c r="D80" s="4">
        <v>175</v>
      </c>
      <c r="E80" s="4" t="s">
        <v>62</v>
      </c>
      <c r="F80" s="4" t="s">
        <v>25</v>
      </c>
      <c r="G80" s="4">
        <v>15</v>
      </c>
      <c r="H80" s="4">
        <v>78.7</v>
      </c>
      <c r="I80" s="4"/>
      <c r="J80" s="4">
        <v>1312</v>
      </c>
      <c r="K80" s="5"/>
      <c r="L80" s="5"/>
      <c r="M80" s="13">
        <v>222</v>
      </c>
      <c r="N80" s="5"/>
      <c r="O80" s="5"/>
      <c r="P80" s="5">
        <v>6.1</v>
      </c>
      <c r="Q80" s="6">
        <f t="shared" si="5"/>
        <v>0</v>
      </c>
      <c r="R80" s="6">
        <f t="shared" si="6"/>
        <v>2.3455432036097732</v>
      </c>
      <c r="S80" s="6">
        <f t="shared" si="8"/>
        <v>2.3455432036097732</v>
      </c>
      <c r="T80" s="7">
        <f t="shared" si="9"/>
        <v>15.636954690731821</v>
      </c>
      <c r="U80" s="9"/>
      <c r="V80" s="35"/>
    </row>
    <row r="81" spans="4:22" x14ac:dyDescent="0.25">
      <c r="D81" s="4">
        <v>192</v>
      </c>
      <c r="E81" s="4" t="s">
        <v>63</v>
      </c>
      <c r="F81" s="4" t="s">
        <v>24</v>
      </c>
      <c r="G81" s="4">
        <v>10</v>
      </c>
      <c r="H81" s="4">
        <v>50.3</v>
      </c>
      <c r="I81" s="4">
        <v>150.1</v>
      </c>
      <c r="J81" s="4">
        <v>525.5</v>
      </c>
      <c r="K81" s="5"/>
      <c r="L81" s="13">
        <v>5</v>
      </c>
      <c r="M81" s="13">
        <v>101</v>
      </c>
      <c r="N81" s="5"/>
      <c r="O81" s="5">
        <v>36</v>
      </c>
      <c r="P81" s="5">
        <v>10.5</v>
      </c>
      <c r="Q81" s="6">
        <f t="shared" si="5"/>
        <v>0.31176914536239786</v>
      </c>
      <c r="R81" s="6">
        <f t="shared" si="6"/>
        <v>1.8368398814267941</v>
      </c>
      <c r="S81" s="6">
        <f>(SQRT(3)*M81*P81/1000)+(SQRT(3)*L81*O81/1000)</f>
        <v>2.1486090267891917</v>
      </c>
      <c r="T81" s="7">
        <f t="shared" si="9"/>
        <v>21.486090267891917</v>
      </c>
      <c r="U81" s="5"/>
      <c r="V81" s="34">
        <f>G81*1.05-(S81+S82)</f>
        <v>6.2209684799010896</v>
      </c>
    </row>
    <row r="82" spans="4:22" x14ac:dyDescent="0.25">
      <c r="D82" s="4">
        <v>192</v>
      </c>
      <c r="E82" s="4" t="s">
        <v>63</v>
      </c>
      <c r="F82" s="4" t="s">
        <v>25</v>
      </c>
      <c r="G82" s="4">
        <v>10</v>
      </c>
      <c r="H82" s="4">
        <v>50.3</v>
      </c>
      <c r="I82" s="4">
        <v>150.1</v>
      </c>
      <c r="J82" s="4">
        <v>525.5</v>
      </c>
      <c r="K82" s="5"/>
      <c r="L82" s="13">
        <v>19</v>
      </c>
      <c r="M82" s="13">
        <v>52</v>
      </c>
      <c r="N82" s="5"/>
      <c r="O82" s="5">
        <v>36</v>
      </c>
      <c r="P82" s="5">
        <v>10.5</v>
      </c>
      <c r="Q82" s="6">
        <f t="shared" si="5"/>
        <v>1.184722752377112</v>
      </c>
      <c r="R82" s="6">
        <f t="shared" si="6"/>
        <v>0.94569974093260689</v>
      </c>
      <c r="S82" s="6">
        <f>(SQRT(3)*M82*P82/1000)+(SQRT(3)*L82*O82/1000)</f>
        <v>2.1304224933097187</v>
      </c>
      <c r="T82" s="7">
        <f t="shared" si="9"/>
        <v>21.304224933097188</v>
      </c>
      <c r="U82" s="5"/>
      <c r="V82" s="35"/>
    </row>
    <row r="83" spans="4:22" x14ac:dyDescent="0.25">
      <c r="D83" s="4">
        <v>198</v>
      </c>
      <c r="E83" s="4" t="s">
        <v>64</v>
      </c>
      <c r="F83" s="4" t="s">
        <v>24</v>
      </c>
      <c r="G83" s="4">
        <v>10</v>
      </c>
      <c r="H83" s="4">
        <v>50.2</v>
      </c>
      <c r="I83" s="4"/>
      <c r="J83" s="4">
        <v>525</v>
      </c>
      <c r="K83" s="5"/>
      <c r="L83" s="5"/>
      <c r="M83" s="13">
        <v>52.6</v>
      </c>
      <c r="N83" s="5"/>
      <c r="O83" s="5"/>
      <c r="P83" s="5">
        <v>10.3</v>
      </c>
      <c r="Q83" s="6">
        <f t="shared" si="5"/>
        <v>0</v>
      </c>
      <c r="R83" s="6">
        <f t="shared" si="6"/>
        <v>0.9383904865246665</v>
      </c>
      <c r="S83" s="6">
        <f t="shared" ref="S83:S97" si="10">SQRT(3)*M83*P83/1000</f>
        <v>0.9383904865246665</v>
      </c>
      <c r="T83" s="7">
        <f t="shared" si="9"/>
        <v>9.3839048652466648</v>
      </c>
      <c r="U83" s="5"/>
      <c r="V83" s="34">
        <f>G84*1.05-(S83+S84)</f>
        <v>2.7597493509889657</v>
      </c>
    </row>
    <row r="84" spans="4:22" x14ac:dyDescent="0.25">
      <c r="D84" s="4">
        <v>198</v>
      </c>
      <c r="E84" s="4" t="s">
        <v>64</v>
      </c>
      <c r="F84" s="4" t="s">
        <v>25</v>
      </c>
      <c r="G84" s="4">
        <v>6.3</v>
      </c>
      <c r="H84" s="4">
        <v>33.1</v>
      </c>
      <c r="I84" s="4"/>
      <c r="J84" s="4">
        <v>330.6</v>
      </c>
      <c r="K84" s="5"/>
      <c r="L84" s="5"/>
      <c r="M84" s="13">
        <v>163.5</v>
      </c>
      <c r="N84" s="5"/>
      <c r="O84" s="5"/>
      <c r="P84" s="5">
        <v>10.3</v>
      </c>
      <c r="Q84" s="6">
        <f t="shared" si="5"/>
        <v>0</v>
      </c>
      <c r="R84" s="6">
        <f t="shared" si="6"/>
        <v>2.9168601624863681</v>
      </c>
      <c r="S84" s="6">
        <f t="shared" si="10"/>
        <v>2.9168601624863681</v>
      </c>
      <c r="T84" s="7">
        <f t="shared" si="9"/>
        <v>46.299367658513781</v>
      </c>
      <c r="U84" s="5"/>
      <c r="V84" s="35"/>
    </row>
    <row r="85" spans="4:22" x14ac:dyDescent="0.25">
      <c r="D85" s="4">
        <v>205</v>
      </c>
      <c r="E85" s="4" t="s">
        <v>65</v>
      </c>
      <c r="F85" s="4" t="s">
        <v>24</v>
      </c>
      <c r="G85" s="4">
        <v>10</v>
      </c>
      <c r="H85" s="4">
        <v>52.5</v>
      </c>
      <c r="I85" s="4"/>
      <c r="J85" s="4">
        <v>525.5</v>
      </c>
      <c r="K85" s="5"/>
      <c r="L85" s="5"/>
      <c r="M85" s="13">
        <v>56.7</v>
      </c>
      <c r="N85" s="5"/>
      <c r="O85" s="5"/>
      <c r="P85" s="5">
        <v>10.1</v>
      </c>
      <c r="Q85" s="6">
        <f t="shared" si="5"/>
        <v>0</v>
      </c>
      <c r="R85" s="6">
        <f t="shared" si="6"/>
        <v>0.99189353597046892</v>
      </c>
      <c r="S85" s="6">
        <f t="shared" si="10"/>
        <v>0.99189353597046892</v>
      </c>
      <c r="T85" s="7">
        <f t="shared" si="9"/>
        <v>9.9189353597046885</v>
      </c>
      <c r="U85" s="5"/>
      <c r="V85" s="8">
        <f>G85*1.05-S85</f>
        <v>9.508106464029531</v>
      </c>
    </row>
    <row r="86" spans="4:22" x14ac:dyDescent="0.25">
      <c r="D86" s="4">
        <v>217</v>
      </c>
      <c r="E86" s="4" t="s">
        <v>66</v>
      </c>
      <c r="F86" s="4" t="s">
        <v>24</v>
      </c>
      <c r="G86" s="4">
        <v>2.5</v>
      </c>
      <c r="H86" s="4">
        <v>13.1</v>
      </c>
      <c r="I86" s="4"/>
      <c r="J86" s="4">
        <v>131.1</v>
      </c>
      <c r="K86" s="5"/>
      <c r="L86" s="5"/>
      <c r="M86" s="13">
        <v>30.5</v>
      </c>
      <c r="N86" s="5"/>
      <c r="O86" s="5"/>
      <c r="P86" s="5">
        <v>10.5</v>
      </c>
      <c r="Q86" s="6">
        <f t="shared" si="5"/>
        <v>0</v>
      </c>
      <c r="R86" s="6">
        <f t="shared" si="6"/>
        <v>0.55468927112393296</v>
      </c>
      <c r="S86" s="6">
        <f t="shared" si="10"/>
        <v>0.55468927112393296</v>
      </c>
      <c r="T86" s="7">
        <f t="shared" si="9"/>
        <v>22.187570844957317</v>
      </c>
      <c r="U86" s="5"/>
      <c r="V86" s="8">
        <f>G86*1.05-S86</f>
        <v>2.0703107288760672</v>
      </c>
    </row>
    <row r="87" spans="4:22" x14ac:dyDescent="0.25">
      <c r="D87" s="4">
        <v>240</v>
      </c>
      <c r="E87" s="4" t="s">
        <v>67</v>
      </c>
      <c r="F87" s="4" t="s">
        <v>24</v>
      </c>
      <c r="G87" s="4">
        <v>2.5</v>
      </c>
      <c r="H87" s="4">
        <v>13.1</v>
      </c>
      <c r="I87" s="4"/>
      <c r="J87" s="4">
        <v>131.19999999999999</v>
      </c>
      <c r="K87" s="5"/>
      <c r="L87" s="5"/>
      <c r="M87" s="13">
        <v>15.6</v>
      </c>
      <c r="N87" s="5"/>
      <c r="O87" s="5"/>
      <c r="P87" s="5">
        <v>10.199999999999999</v>
      </c>
      <c r="Q87" s="6">
        <f t="shared" si="5"/>
        <v>0</v>
      </c>
      <c r="R87" s="6">
        <f t="shared" si="6"/>
        <v>0.2756039245003597</v>
      </c>
      <c r="S87" s="6">
        <f t="shared" si="10"/>
        <v>0.2756039245003597</v>
      </c>
      <c r="T87" s="7">
        <f t="shared" si="9"/>
        <v>11.024156980014387</v>
      </c>
      <c r="U87" s="5"/>
      <c r="V87" s="34">
        <f>G87*1.05-(S87+S88)</f>
        <v>1.9730907170472261</v>
      </c>
    </row>
    <row r="88" spans="4:22" x14ac:dyDescent="0.25">
      <c r="D88" s="4">
        <v>240</v>
      </c>
      <c r="E88" s="4" t="s">
        <v>67</v>
      </c>
      <c r="F88" s="4" t="s">
        <v>25</v>
      </c>
      <c r="G88" s="4">
        <v>2.5</v>
      </c>
      <c r="H88" s="4">
        <v>13.1</v>
      </c>
      <c r="I88" s="4"/>
      <c r="J88" s="4">
        <v>131.19999999999999</v>
      </c>
      <c r="K88" s="5"/>
      <c r="L88" s="5"/>
      <c r="M88" s="13">
        <v>21.3</v>
      </c>
      <c r="N88" s="5"/>
      <c r="O88" s="5"/>
      <c r="P88" s="5">
        <v>10.199999999999999</v>
      </c>
      <c r="Q88" s="6">
        <f t="shared" si="5"/>
        <v>0</v>
      </c>
      <c r="R88" s="6">
        <f t="shared" si="6"/>
        <v>0.37630535845241425</v>
      </c>
      <c r="S88" s="6">
        <f t="shared" si="10"/>
        <v>0.37630535845241425</v>
      </c>
      <c r="T88" s="7">
        <f t="shared" si="9"/>
        <v>15.052214338096571</v>
      </c>
      <c r="U88" s="5"/>
      <c r="V88" s="35"/>
    </row>
    <row r="89" spans="4:22" x14ac:dyDescent="0.25">
      <c r="D89" s="4">
        <v>253</v>
      </c>
      <c r="E89" s="4" t="s">
        <v>68</v>
      </c>
      <c r="F89" s="4" t="s">
        <v>24</v>
      </c>
      <c r="G89" s="4">
        <v>10</v>
      </c>
      <c r="H89" s="4">
        <v>50.3</v>
      </c>
      <c r="I89" s="4"/>
      <c r="J89" s="4">
        <v>525</v>
      </c>
      <c r="K89" s="5"/>
      <c r="L89" s="5"/>
      <c r="M89" s="13">
        <v>128.4</v>
      </c>
      <c r="N89" s="5"/>
      <c r="O89" s="5"/>
      <c r="P89" s="5">
        <v>10.1</v>
      </c>
      <c r="Q89" s="6">
        <f t="shared" si="5"/>
        <v>0</v>
      </c>
      <c r="R89" s="6">
        <f t="shared" si="6"/>
        <v>2.2461927692876227</v>
      </c>
      <c r="S89" s="6">
        <f t="shared" si="10"/>
        <v>2.2461927692876227</v>
      </c>
      <c r="T89" s="7">
        <f t="shared" si="9"/>
        <v>22.461927692876227</v>
      </c>
      <c r="U89" s="5"/>
      <c r="V89" s="34">
        <f>G89*1.05-(S89+S90)</f>
        <v>6.0933336558913389</v>
      </c>
    </row>
    <row r="90" spans="4:22" x14ac:dyDescent="0.25">
      <c r="D90" s="4">
        <v>253</v>
      </c>
      <c r="E90" s="4" t="s">
        <v>68</v>
      </c>
      <c r="F90" s="4" t="s">
        <v>25</v>
      </c>
      <c r="G90" s="4">
        <v>10</v>
      </c>
      <c r="H90" s="4">
        <v>50.3</v>
      </c>
      <c r="I90" s="4"/>
      <c r="J90" s="4">
        <v>525</v>
      </c>
      <c r="K90" s="5"/>
      <c r="L90" s="5"/>
      <c r="M90" s="13">
        <v>123.5</v>
      </c>
      <c r="N90" s="5"/>
      <c r="O90" s="5"/>
      <c r="P90" s="5">
        <v>10.1</v>
      </c>
      <c r="Q90" s="6">
        <f t="shared" si="5"/>
        <v>0</v>
      </c>
      <c r="R90" s="6">
        <f t="shared" si="6"/>
        <v>2.1604735748210389</v>
      </c>
      <c r="S90" s="6">
        <f t="shared" si="10"/>
        <v>2.1604735748210389</v>
      </c>
      <c r="T90" s="7">
        <f t="shared" si="9"/>
        <v>21.604735748210388</v>
      </c>
      <c r="U90" s="5"/>
      <c r="V90" s="35"/>
    </row>
    <row r="91" spans="4:22" x14ac:dyDescent="0.25">
      <c r="D91" s="4">
        <v>255</v>
      </c>
      <c r="E91" s="4" t="s">
        <v>69</v>
      </c>
      <c r="F91" s="4" t="s">
        <v>24</v>
      </c>
      <c r="G91" s="4">
        <v>6.3</v>
      </c>
      <c r="H91" s="4">
        <v>31.7</v>
      </c>
      <c r="I91" s="4"/>
      <c r="J91" s="4">
        <v>331.1</v>
      </c>
      <c r="K91" s="5"/>
      <c r="L91" s="5"/>
      <c r="M91" s="13">
        <v>106.6</v>
      </c>
      <c r="N91" s="5"/>
      <c r="O91" s="5"/>
      <c r="P91" s="5">
        <v>10.5</v>
      </c>
      <c r="Q91" s="6">
        <f t="shared" si="5"/>
        <v>0</v>
      </c>
      <c r="R91" s="6">
        <f t="shared" si="6"/>
        <v>1.9386844689118443</v>
      </c>
      <c r="S91" s="6">
        <f t="shared" si="10"/>
        <v>1.9386844689118443</v>
      </c>
      <c r="T91" s="7">
        <f t="shared" si="9"/>
        <v>30.772769347807056</v>
      </c>
      <c r="U91" s="5"/>
      <c r="V91" s="34">
        <f>G91*1.05-(S91+S92)</f>
        <v>3.928849005081807</v>
      </c>
    </row>
    <row r="92" spans="4:22" x14ac:dyDescent="0.25">
      <c r="D92" s="4">
        <v>255</v>
      </c>
      <c r="E92" s="4" t="s">
        <v>69</v>
      </c>
      <c r="F92" s="4" t="s">
        <v>25</v>
      </c>
      <c r="G92" s="4">
        <v>6.3</v>
      </c>
      <c r="H92" s="4">
        <v>31.7</v>
      </c>
      <c r="I92" s="4"/>
      <c r="J92" s="4">
        <v>331.1</v>
      </c>
      <c r="K92" s="5"/>
      <c r="L92" s="5"/>
      <c r="M92" s="13">
        <v>41.1</v>
      </c>
      <c r="N92" s="5"/>
      <c r="O92" s="5"/>
      <c r="P92" s="5">
        <v>10.5</v>
      </c>
      <c r="Q92" s="6">
        <f t="shared" si="5"/>
        <v>0</v>
      </c>
      <c r="R92" s="6">
        <f t="shared" si="6"/>
        <v>0.747466526006349</v>
      </c>
      <c r="S92" s="6">
        <f t="shared" si="10"/>
        <v>0.747466526006349</v>
      </c>
      <c r="T92" s="7">
        <f t="shared" si="9"/>
        <v>11.864548031846809</v>
      </c>
      <c r="U92" s="5"/>
      <c r="V92" s="35"/>
    </row>
    <row r="93" spans="4:22" x14ac:dyDescent="0.25">
      <c r="D93" s="4">
        <v>282</v>
      </c>
      <c r="E93" s="4" t="s">
        <v>70</v>
      </c>
      <c r="F93" s="4" t="s">
        <v>24</v>
      </c>
      <c r="G93" s="4">
        <v>25</v>
      </c>
      <c r="H93" s="4">
        <v>125</v>
      </c>
      <c r="I93" s="4"/>
      <c r="J93" s="4">
        <v>1374</v>
      </c>
      <c r="K93" s="5"/>
      <c r="L93" s="5"/>
      <c r="M93" s="13">
        <v>247.72</v>
      </c>
      <c r="N93" s="5"/>
      <c r="O93" s="5"/>
      <c r="P93" s="5">
        <v>10.4</v>
      </c>
      <c r="Q93" s="6">
        <f t="shared" si="5"/>
        <v>0</v>
      </c>
      <c r="R93" s="6">
        <f t="shared" si="6"/>
        <v>4.462261710930008</v>
      </c>
      <c r="S93" s="6">
        <f t="shared" si="10"/>
        <v>4.462261710930008</v>
      </c>
      <c r="T93" s="7">
        <f t="shared" si="9"/>
        <v>17.849046843720032</v>
      </c>
      <c r="U93" s="9"/>
      <c r="V93" s="34">
        <f>G93*1.05-(S93+S94)</f>
        <v>17.416300819156795</v>
      </c>
    </row>
    <row r="94" spans="4:22" x14ac:dyDescent="0.25">
      <c r="D94" s="4">
        <v>282</v>
      </c>
      <c r="E94" s="4" t="s">
        <v>70</v>
      </c>
      <c r="F94" s="4" t="s">
        <v>25</v>
      </c>
      <c r="G94" s="4">
        <v>25</v>
      </c>
      <c r="H94" s="4">
        <v>125</v>
      </c>
      <c r="I94" s="4"/>
      <c r="J94" s="4">
        <v>1374</v>
      </c>
      <c r="K94" s="5"/>
      <c r="L94" s="5"/>
      <c r="M94" s="13">
        <v>243.38</v>
      </c>
      <c r="N94" s="5"/>
      <c r="O94" s="5"/>
      <c r="P94" s="5">
        <v>10.37</v>
      </c>
      <c r="Q94" s="6">
        <f t="shared" si="5"/>
        <v>0</v>
      </c>
      <c r="R94" s="6">
        <f t="shared" si="6"/>
        <v>4.3714374699131948</v>
      </c>
      <c r="S94" s="6">
        <f t="shared" si="10"/>
        <v>4.3714374699131948</v>
      </c>
      <c r="T94" s="7">
        <f t="shared" si="9"/>
        <v>17.485749879652779</v>
      </c>
      <c r="U94" s="5"/>
      <c r="V94" s="35"/>
    </row>
    <row r="95" spans="4:22" x14ac:dyDescent="0.25">
      <c r="D95" s="4">
        <v>283</v>
      </c>
      <c r="E95" s="4" t="s">
        <v>71</v>
      </c>
      <c r="F95" s="4" t="s">
        <v>24</v>
      </c>
      <c r="G95" s="4">
        <v>40</v>
      </c>
      <c r="H95" s="4">
        <v>201</v>
      </c>
      <c r="I95" s="4"/>
      <c r="J95" s="4">
        <v>3500</v>
      </c>
      <c r="K95" s="5"/>
      <c r="L95" s="5"/>
      <c r="M95" s="13">
        <v>677.6</v>
      </c>
      <c r="N95" s="5"/>
      <c r="O95" s="5"/>
      <c r="P95" s="5">
        <v>10.5</v>
      </c>
      <c r="Q95" s="6">
        <f t="shared" si="5"/>
        <v>0</v>
      </c>
      <c r="R95" s="6">
        <f t="shared" si="6"/>
        <v>12.323195085691045</v>
      </c>
      <c r="S95" s="6">
        <f t="shared" si="10"/>
        <v>12.323195085691045</v>
      </c>
      <c r="T95" s="7">
        <f t="shared" si="9"/>
        <v>30.807987714227615</v>
      </c>
      <c r="U95" s="9"/>
      <c r="V95" s="34">
        <f>G95*1.05-(S95+S96)</f>
        <v>18.464807024213719</v>
      </c>
    </row>
    <row r="96" spans="4:22" x14ac:dyDescent="0.25">
      <c r="D96" s="4">
        <v>283</v>
      </c>
      <c r="E96" s="4" t="s">
        <v>71</v>
      </c>
      <c r="F96" s="4" t="s">
        <v>25</v>
      </c>
      <c r="G96" s="4">
        <v>40</v>
      </c>
      <c r="H96" s="4">
        <v>201</v>
      </c>
      <c r="I96" s="4"/>
      <c r="J96" s="4">
        <v>3500</v>
      </c>
      <c r="K96" s="5"/>
      <c r="L96" s="5"/>
      <c r="M96" s="13">
        <v>616.5</v>
      </c>
      <c r="N96" s="5"/>
      <c r="O96" s="5"/>
      <c r="P96" s="5">
        <v>10.5</v>
      </c>
      <c r="Q96" s="6">
        <f t="shared" si="5"/>
        <v>0</v>
      </c>
      <c r="R96" s="6">
        <f t="shared" si="6"/>
        <v>11.211997890095233</v>
      </c>
      <c r="S96" s="6">
        <f t="shared" si="10"/>
        <v>11.211997890095233</v>
      </c>
      <c r="T96" s="7">
        <f t="shared" si="9"/>
        <v>28.029994725238083</v>
      </c>
      <c r="U96" s="5"/>
      <c r="V96" s="35"/>
    </row>
    <row r="97" spans="4:22" x14ac:dyDescent="0.25">
      <c r="D97" s="4">
        <v>314</v>
      </c>
      <c r="E97" s="4" t="s">
        <v>72</v>
      </c>
      <c r="F97" s="4" t="s">
        <v>24</v>
      </c>
      <c r="G97" s="4">
        <v>2.5</v>
      </c>
      <c r="H97" s="4">
        <v>13.1</v>
      </c>
      <c r="I97" s="4"/>
      <c r="J97" s="4">
        <v>131.4</v>
      </c>
      <c r="K97" s="5"/>
      <c r="L97" s="5"/>
      <c r="M97" s="13">
        <v>21.1</v>
      </c>
      <c r="N97" s="5"/>
      <c r="O97" s="5"/>
      <c r="P97" s="5">
        <v>10.1</v>
      </c>
      <c r="Q97" s="6">
        <f t="shared" si="5"/>
        <v>0</v>
      </c>
      <c r="R97" s="6">
        <f t="shared" si="6"/>
        <v>0.3691173476010034</v>
      </c>
      <c r="S97" s="6">
        <f t="shared" si="10"/>
        <v>0.3691173476010034</v>
      </c>
      <c r="T97" s="7">
        <f t="shared" si="9"/>
        <v>14.764693904040135</v>
      </c>
      <c r="U97" s="5"/>
      <c r="V97" s="8">
        <f>G97*1.05-S97</f>
        <v>2.2558826523989968</v>
      </c>
    </row>
    <row r="98" spans="4:22" x14ac:dyDescent="0.25">
      <c r="D98" s="4">
        <v>328</v>
      </c>
      <c r="E98" s="4" t="s">
        <v>73</v>
      </c>
      <c r="F98" s="4" t="s">
        <v>24</v>
      </c>
      <c r="G98" s="4">
        <v>25</v>
      </c>
      <c r="H98" s="4">
        <v>125.7</v>
      </c>
      <c r="I98" s="4">
        <v>1313.7</v>
      </c>
      <c r="J98" s="4">
        <v>2189.5</v>
      </c>
      <c r="K98" s="5"/>
      <c r="L98" s="13">
        <v>84</v>
      </c>
      <c r="M98" s="13">
        <v>218.8</v>
      </c>
      <c r="N98" s="5"/>
      <c r="O98" s="5">
        <v>10.15</v>
      </c>
      <c r="P98" s="5">
        <v>6.08</v>
      </c>
      <c r="Q98" s="6">
        <f>SQRT(3)*K98*N98/1000</f>
        <v>0</v>
      </c>
      <c r="R98" s="6">
        <f>SQRT(3)*L98*O98/1000+SQRT(3)*M98*P98/1000</f>
        <v>3.7809006360453328</v>
      </c>
      <c r="S98" s="6">
        <f>(SQRT(3)*M98*P98/1000)+(SQRT(3)*L98*O98/1000)</f>
        <v>3.7809006360453328</v>
      </c>
      <c r="T98" s="7">
        <f t="shared" si="9"/>
        <v>15.123602544181331</v>
      </c>
      <c r="U98" s="5"/>
      <c r="V98" s="34">
        <f>G98*1.05-(S98+S99)</f>
        <v>19.401845229847094</v>
      </c>
    </row>
    <row r="99" spans="4:22" x14ac:dyDescent="0.25">
      <c r="D99" s="4">
        <v>328</v>
      </c>
      <c r="E99" s="4" t="s">
        <v>73</v>
      </c>
      <c r="F99" s="4" t="s">
        <v>25</v>
      </c>
      <c r="G99" s="4">
        <v>25</v>
      </c>
      <c r="H99" s="4">
        <v>125.7</v>
      </c>
      <c r="I99" s="4">
        <v>1313.7</v>
      </c>
      <c r="J99" s="4">
        <v>2189.5</v>
      </c>
      <c r="K99" s="5"/>
      <c r="L99" s="13">
        <v>40</v>
      </c>
      <c r="M99" s="13">
        <v>225.6</v>
      </c>
      <c r="N99" s="5"/>
      <c r="O99" s="5">
        <v>10.15</v>
      </c>
      <c r="P99" s="5">
        <v>6.05</v>
      </c>
      <c r="Q99" s="6">
        <f>SQRT(3)*K99*N99/1000</f>
        <v>0</v>
      </c>
      <c r="R99" s="6">
        <f>SQRT(3)*L99*O99/1000+SQRT(3)*M99*P99/1000</f>
        <v>3.0672541341075732</v>
      </c>
      <c r="S99" s="6">
        <f>(SQRT(3)*M99*P99/1000)+(SQRT(3)*L99*O99/1000)</f>
        <v>3.0672541341075732</v>
      </c>
      <c r="T99" s="7">
        <f t="shared" si="9"/>
        <v>12.269016536430293</v>
      </c>
      <c r="U99" s="5"/>
      <c r="V99" s="35"/>
    </row>
    <row r="100" spans="4:22" x14ac:dyDescent="0.25">
      <c r="D100" s="4">
        <v>335</v>
      </c>
      <c r="E100" s="4" t="s">
        <v>74</v>
      </c>
      <c r="F100" s="4" t="s">
        <v>24</v>
      </c>
      <c r="G100" s="4">
        <v>6.3</v>
      </c>
      <c r="H100" s="4">
        <v>31.6</v>
      </c>
      <c r="I100" s="4">
        <v>94.6</v>
      </c>
      <c r="J100" s="4">
        <v>331.1</v>
      </c>
      <c r="K100" s="5"/>
      <c r="L100" s="13">
        <v>9.3000000000000007</v>
      </c>
      <c r="M100" s="13">
        <v>58</v>
      </c>
      <c r="N100" s="5"/>
      <c r="O100" s="5">
        <v>36</v>
      </c>
      <c r="P100" s="5">
        <v>10.5</v>
      </c>
      <c r="Q100" s="6">
        <f t="shared" ref="Q100:Q112" si="11">SQRT(3)*K100*N100/1000+SQRT(3)*L100*O100/1000</f>
        <v>0.5798906103740602</v>
      </c>
      <c r="R100" s="6">
        <f t="shared" ref="R100:R112" si="12">SQRT(3)*M100*P100/1000</f>
        <v>1.0548189418094462</v>
      </c>
      <c r="S100" s="6">
        <f>(SQRT(3)*M100*P100/1000)+(SQRT(3)*L100*O100/1000)</f>
        <v>1.6347095521835064</v>
      </c>
      <c r="T100" s="7">
        <f t="shared" si="9"/>
        <v>25.947770669579466</v>
      </c>
      <c r="U100" s="5"/>
      <c r="V100" s="34">
        <f>G101*1.05-(S100+S101)</f>
        <v>4.5290447816493717E-2</v>
      </c>
    </row>
    <row r="101" spans="4:22" x14ac:dyDescent="0.25">
      <c r="D101" s="4">
        <v>335</v>
      </c>
      <c r="E101" s="4" t="s">
        <v>74</v>
      </c>
      <c r="F101" s="4" t="s">
        <v>25</v>
      </c>
      <c r="G101" s="4">
        <v>1.6</v>
      </c>
      <c r="H101" s="4"/>
      <c r="I101" s="4">
        <v>26.4</v>
      </c>
      <c r="J101" s="4">
        <v>88</v>
      </c>
      <c r="K101" s="5"/>
      <c r="L101" s="13"/>
      <c r="M101" s="13">
        <v>0</v>
      </c>
      <c r="N101" s="5"/>
      <c r="O101" s="5"/>
      <c r="P101" s="5">
        <v>10.5</v>
      </c>
      <c r="Q101" s="6">
        <f t="shared" si="11"/>
        <v>0</v>
      </c>
      <c r="R101" s="6">
        <f t="shared" si="12"/>
        <v>0</v>
      </c>
      <c r="S101" s="6">
        <f>SQRT(3)*M101*P101/1000</f>
        <v>0</v>
      </c>
      <c r="T101" s="7">
        <f t="shared" si="9"/>
        <v>0</v>
      </c>
      <c r="U101" s="10" t="s">
        <v>75</v>
      </c>
      <c r="V101" s="35"/>
    </row>
    <row r="102" spans="4:22" x14ac:dyDescent="0.25">
      <c r="D102" s="4">
        <v>361</v>
      </c>
      <c r="E102" s="4" t="s">
        <v>76</v>
      </c>
      <c r="F102" s="4" t="s">
        <v>24</v>
      </c>
      <c r="G102" s="4">
        <v>2.5</v>
      </c>
      <c r="H102" s="4">
        <v>13.1</v>
      </c>
      <c r="I102" s="4"/>
      <c r="J102" s="4">
        <v>131.4</v>
      </c>
      <c r="K102" s="5"/>
      <c r="L102" s="13"/>
      <c r="M102" s="13">
        <v>60.3</v>
      </c>
      <c r="N102" s="5"/>
      <c r="O102" s="5"/>
      <c r="P102" s="5">
        <v>10.9</v>
      </c>
      <c r="Q102" s="6">
        <f t="shared" si="11"/>
        <v>0</v>
      </c>
      <c r="R102" s="6">
        <f t="shared" si="12"/>
        <v>1.1384250342907958</v>
      </c>
      <c r="S102" s="6">
        <f>SQRT(3)*M102*P102/1000</f>
        <v>1.1384250342907958</v>
      </c>
      <c r="T102" s="7">
        <f t="shared" si="9"/>
        <v>45.537001371631831</v>
      </c>
      <c r="U102" s="5"/>
      <c r="V102" s="8">
        <f>G102*1.05-S102</f>
        <v>1.4865749657092042</v>
      </c>
    </row>
    <row r="103" spans="4:22" x14ac:dyDescent="0.25">
      <c r="D103" s="4">
        <v>373</v>
      </c>
      <c r="E103" s="4" t="s">
        <v>77</v>
      </c>
      <c r="F103" s="4" t="s">
        <v>24</v>
      </c>
      <c r="G103" s="4">
        <v>2.5</v>
      </c>
      <c r="H103" s="4">
        <v>13.1</v>
      </c>
      <c r="I103" s="4"/>
      <c r="J103" s="4">
        <v>131</v>
      </c>
      <c r="K103" s="5"/>
      <c r="L103" s="13"/>
      <c r="M103" s="13">
        <v>8.5</v>
      </c>
      <c r="N103" s="5"/>
      <c r="O103" s="5"/>
      <c r="P103" s="5">
        <v>10.5</v>
      </c>
      <c r="Q103" s="6">
        <f t="shared" si="11"/>
        <v>0</v>
      </c>
      <c r="R103" s="6">
        <f t="shared" si="12"/>
        <v>0.15458553457552229</v>
      </c>
      <c r="S103" s="6">
        <f>SQRT(3)*M103*P103/1000</f>
        <v>0.15458553457552229</v>
      </c>
      <c r="T103" s="7">
        <f t="shared" si="9"/>
        <v>6.1834213830208915</v>
      </c>
      <c r="U103" s="5"/>
      <c r="V103" s="8">
        <f>G103*1.05-S103</f>
        <v>2.4704144654244775</v>
      </c>
    </row>
    <row r="104" spans="4:22" x14ac:dyDescent="0.25">
      <c r="D104" s="4">
        <v>385</v>
      </c>
      <c r="E104" s="4" t="s">
        <v>78</v>
      </c>
      <c r="F104" s="4" t="s">
        <v>24</v>
      </c>
      <c r="G104" s="4">
        <v>6.3</v>
      </c>
      <c r="H104" s="4">
        <v>31.6</v>
      </c>
      <c r="I104" s="4"/>
      <c r="J104" s="4">
        <v>331.1</v>
      </c>
      <c r="K104" s="5"/>
      <c r="L104" s="13"/>
      <c r="M104" s="13">
        <v>18.100000000000001</v>
      </c>
      <c r="N104" s="5"/>
      <c r="O104" s="5"/>
      <c r="P104" s="5">
        <v>10.5</v>
      </c>
      <c r="Q104" s="6">
        <f t="shared" si="11"/>
        <v>0</v>
      </c>
      <c r="R104" s="6">
        <f t="shared" si="12"/>
        <v>0.32917625597846512</v>
      </c>
      <c r="S104" s="6">
        <f>SQRT(3)*M104*P104/1000</f>
        <v>0.32917625597846512</v>
      </c>
      <c r="T104" s="7">
        <f t="shared" si="9"/>
        <v>5.2250199361661132</v>
      </c>
      <c r="U104" s="5"/>
      <c r="V104" s="8">
        <f>G104*1.05-S104</f>
        <v>6.2858237440215348</v>
      </c>
    </row>
    <row r="105" spans="4:22" x14ac:dyDescent="0.25">
      <c r="D105" s="4">
        <v>386</v>
      </c>
      <c r="E105" s="4" t="s">
        <v>79</v>
      </c>
      <c r="F105" s="4" t="s">
        <v>24</v>
      </c>
      <c r="G105" s="4">
        <v>6.3</v>
      </c>
      <c r="H105" s="4">
        <v>32</v>
      </c>
      <c r="I105" s="4">
        <v>95</v>
      </c>
      <c r="J105" s="4">
        <v>331</v>
      </c>
      <c r="K105" s="5"/>
      <c r="L105" s="13">
        <v>9.9</v>
      </c>
      <c r="M105" s="13">
        <v>9.3000000000000007</v>
      </c>
      <c r="N105" s="5"/>
      <c r="O105" s="5">
        <v>36</v>
      </c>
      <c r="P105" s="5">
        <v>10</v>
      </c>
      <c r="Q105" s="6">
        <f t="shared" si="11"/>
        <v>0.61730290781754782</v>
      </c>
      <c r="R105" s="6">
        <f t="shared" si="12"/>
        <v>0.16108072510390559</v>
      </c>
      <c r="S105" s="6">
        <f>(SQRT(3)*M105*P105/1000)+(SQRT(3)*L105*O105/1000)</f>
        <v>0.77838363292145341</v>
      </c>
      <c r="T105" s="7">
        <f t="shared" si="9"/>
        <v>12.35529576065799</v>
      </c>
      <c r="U105" s="5"/>
      <c r="V105" s="8">
        <f>G105*1.05-S105</f>
        <v>5.8366163670785465</v>
      </c>
    </row>
    <row r="106" spans="4:22" x14ac:dyDescent="0.25">
      <c r="D106" s="4">
        <v>399</v>
      </c>
      <c r="E106" s="4" t="s">
        <v>80</v>
      </c>
      <c r="F106" s="4" t="s">
        <v>24</v>
      </c>
      <c r="G106" s="4">
        <v>25</v>
      </c>
      <c r="H106" s="4">
        <v>125.7</v>
      </c>
      <c r="I106" s="4"/>
      <c r="J106" s="4">
        <v>1376.3</v>
      </c>
      <c r="K106" s="5"/>
      <c r="L106" s="13"/>
      <c r="M106" s="13">
        <v>219.19</v>
      </c>
      <c r="N106" s="5"/>
      <c r="O106" s="5"/>
      <c r="P106" s="5">
        <v>10.14</v>
      </c>
      <c r="Q106" s="6">
        <f t="shared" si="11"/>
        <v>0</v>
      </c>
      <c r="R106" s="6">
        <f t="shared" si="12"/>
        <v>3.8496329154217657</v>
      </c>
      <c r="S106" s="6">
        <f t="shared" ref="S106:S112" si="13">SQRT(3)*M106*P106/1000</f>
        <v>3.8496329154217657</v>
      </c>
      <c r="T106" s="7">
        <f t="shared" si="9"/>
        <v>15.398531661687063</v>
      </c>
      <c r="U106" s="5"/>
      <c r="V106" s="34">
        <f>G106*1.05-(S106+S107)</f>
        <v>20.269560075989233</v>
      </c>
    </row>
    <row r="107" spans="4:22" x14ac:dyDescent="0.25">
      <c r="D107" s="4">
        <v>399</v>
      </c>
      <c r="E107" s="4" t="s">
        <v>80</v>
      </c>
      <c r="F107" s="4" t="s">
        <v>25</v>
      </c>
      <c r="G107" s="4">
        <v>25</v>
      </c>
      <c r="H107" s="4">
        <v>125.7</v>
      </c>
      <c r="I107" s="4"/>
      <c r="J107" s="4">
        <v>1376.3</v>
      </c>
      <c r="K107" s="5"/>
      <c r="L107" s="13"/>
      <c r="M107" s="13">
        <v>120.61</v>
      </c>
      <c r="N107" s="5"/>
      <c r="O107" s="5"/>
      <c r="P107" s="5">
        <v>10.199999999999999</v>
      </c>
      <c r="Q107" s="6">
        <f t="shared" si="11"/>
        <v>0</v>
      </c>
      <c r="R107" s="6">
        <f t="shared" si="12"/>
        <v>2.1308070085889992</v>
      </c>
      <c r="S107" s="6">
        <f t="shared" si="13"/>
        <v>2.1308070085889992</v>
      </c>
      <c r="T107" s="7">
        <f t="shared" si="9"/>
        <v>8.5232280343559967</v>
      </c>
      <c r="U107" s="5"/>
      <c r="V107" s="35"/>
    </row>
    <row r="108" spans="4:22" x14ac:dyDescent="0.25">
      <c r="D108" s="4">
        <v>504</v>
      </c>
      <c r="E108" s="4" t="s">
        <v>81</v>
      </c>
      <c r="F108" s="4" t="s">
        <v>24</v>
      </c>
      <c r="G108" s="4">
        <v>16</v>
      </c>
      <c r="H108" s="4">
        <v>84.1</v>
      </c>
      <c r="I108" s="4"/>
      <c r="J108" s="4">
        <v>840.7</v>
      </c>
      <c r="K108" s="5"/>
      <c r="L108" s="13"/>
      <c r="M108" s="13">
        <v>162</v>
      </c>
      <c r="N108" s="5"/>
      <c r="O108" s="5"/>
      <c r="P108" s="5">
        <v>10.5</v>
      </c>
      <c r="Q108" s="6">
        <f t="shared" si="11"/>
        <v>0</v>
      </c>
      <c r="R108" s="6">
        <f t="shared" si="12"/>
        <v>2.9462184236746602</v>
      </c>
      <c r="S108" s="6">
        <f t="shared" si="13"/>
        <v>2.9462184236746602</v>
      </c>
      <c r="T108" s="7">
        <f t="shared" si="9"/>
        <v>18.413865147966625</v>
      </c>
      <c r="U108" s="5"/>
      <c r="V108" s="34">
        <f>G108*1.05-(S108+S109)</f>
        <v>10.107355679553859</v>
      </c>
    </row>
    <row r="109" spans="4:22" x14ac:dyDescent="0.25">
      <c r="D109" s="4">
        <v>504</v>
      </c>
      <c r="E109" s="4" t="s">
        <v>81</v>
      </c>
      <c r="F109" s="4" t="s">
        <v>25</v>
      </c>
      <c r="G109" s="4">
        <v>16</v>
      </c>
      <c r="H109" s="4">
        <v>80.400000000000006</v>
      </c>
      <c r="I109" s="4"/>
      <c r="J109" s="4">
        <v>840.7</v>
      </c>
      <c r="K109" s="5"/>
      <c r="L109" s="13"/>
      <c r="M109" s="13">
        <v>206</v>
      </c>
      <c r="N109" s="5"/>
      <c r="O109" s="5"/>
      <c r="P109" s="5">
        <v>10.5</v>
      </c>
      <c r="Q109" s="6">
        <f t="shared" si="11"/>
        <v>0</v>
      </c>
      <c r="R109" s="6">
        <f t="shared" si="12"/>
        <v>3.7464258967714814</v>
      </c>
      <c r="S109" s="6">
        <f t="shared" si="13"/>
        <v>3.7464258967714814</v>
      </c>
      <c r="T109" s="7">
        <f t="shared" si="9"/>
        <v>23.415161854821758</v>
      </c>
      <c r="U109" s="5"/>
      <c r="V109" s="35"/>
    </row>
    <row r="110" spans="4:22" x14ac:dyDescent="0.25">
      <c r="D110" s="4">
        <v>505</v>
      </c>
      <c r="E110" s="4" t="s">
        <v>82</v>
      </c>
      <c r="F110" s="4" t="s">
        <v>25</v>
      </c>
      <c r="G110" s="4">
        <v>2.5</v>
      </c>
      <c r="H110" s="4">
        <v>13.1</v>
      </c>
      <c r="I110" s="4"/>
      <c r="J110" s="4">
        <v>131.1</v>
      </c>
      <c r="K110" s="5"/>
      <c r="L110" s="13"/>
      <c r="M110" s="13">
        <v>43.6</v>
      </c>
      <c r="N110" s="5"/>
      <c r="O110" s="5"/>
      <c r="P110" s="5">
        <v>10.4</v>
      </c>
      <c r="Q110" s="6">
        <f t="shared" si="11"/>
        <v>0</v>
      </c>
      <c r="R110" s="6">
        <f t="shared" si="12"/>
        <v>0.78538111818403167</v>
      </c>
      <c r="S110" s="6">
        <f t="shared" si="13"/>
        <v>0.78538111818403167</v>
      </c>
      <c r="T110" s="7">
        <f t="shared" si="9"/>
        <v>31.415244727361269</v>
      </c>
      <c r="U110" s="5"/>
      <c r="V110" s="8">
        <f>G110*1.05-S110</f>
        <v>1.8396188818159684</v>
      </c>
    </row>
    <row r="111" spans="4:22" x14ac:dyDescent="0.25">
      <c r="D111" s="4">
        <v>508</v>
      </c>
      <c r="E111" s="4" t="s">
        <v>83</v>
      </c>
      <c r="F111" s="4" t="s">
        <v>24</v>
      </c>
      <c r="G111" s="4">
        <v>2.5</v>
      </c>
      <c r="H111" s="4">
        <v>13.1</v>
      </c>
      <c r="I111" s="4"/>
      <c r="J111" s="4">
        <v>131.4</v>
      </c>
      <c r="K111" s="5"/>
      <c r="L111" s="13"/>
      <c r="M111" s="13">
        <v>19</v>
      </c>
      <c r="N111" s="5"/>
      <c r="O111" s="5"/>
      <c r="P111" s="5">
        <v>10.5</v>
      </c>
      <c r="Q111" s="6">
        <f t="shared" si="11"/>
        <v>0</v>
      </c>
      <c r="R111" s="6">
        <f t="shared" si="12"/>
        <v>0.34554413610999102</v>
      </c>
      <c r="S111" s="6">
        <f t="shared" si="13"/>
        <v>0.34554413610999102</v>
      </c>
      <c r="T111" s="7">
        <f t="shared" si="9"/>
        <v>13.821765444399642</v>
      </c>
      <c r="U111" s="5"/>
      <c r="V111" s="34">
        <f>G111*1.05-(S111+S112)</f>
        <v>1.7702329264647592</v>
      </c>
    </row>
    <row r="112" spans="4:22" x14ac:dyDescent="0.25">
      <c r="D112" s="4">
        <v>508</v>
      </c>
      <c r="E112" s="4" t="s">
        <v>83</v>
      </c>
      <c r="F112" s="4" t="s">
        <v>25</v>
      </c>
      <c r="G112" s="4">
        <v>2.5</v>
      </c>
      <c r="H112" s="4">
        <v>13.1</v>
      </c>
      <c r="I112" s="4"/>
      <c r="J112" s="4">
        <v>131.4</v>
      </c>
      <c r="K112" s="5"/>
      <c r="L112" s="13"/>
      <c r="M112" s="13">
        <v>28</v>
      </c>
      <c r="N112" s="5"/>
      <c r="O112" s="5"/>
      <c r="P112" s="5">
        <v>10.5</v>
      </c>
      <c r="Q112" s="6">
        <f t="shared" si="11"/>
        <v>0</v>
      </c>
      <c r="R112" s="6">
        <f t="shared" si="12"/>
        <v>0.50922293742524993</v>
      </c>
      <c r="S112" s="6">
        <f t="shared" si="13"/>
        <v>0.50922293742524993</v>
      </c>
      <c r="T112" s="7">
        <f t="shared" si="9"/>
        <v>20.368917497009996</v>
      </c>
      <c r="U112" s="5" t="s">
        <v>84</v>
      </c>
      <c r="V112" s="35"/>
    </row>
    <row r="113" spans="4:22" x14ac:dyDescent="0.25">
      <c r="D113" s="37" t="s">
        <v>85</v>
      </c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9"/>
      <c r="V113" s="29"/>
    </row>
    <row r="114" spans="4:22" x14ac:dyDescent="0.25">
      <c r="D114" s="4">
        <v>30</v>
      </c>
      <c r="E114" s="4" t="s">
        <v>86</v>
      </c>
      <c r="F114" s="4" t="s">
        <v>24</v>
      </c>
      <c r="G114" s="4">
        <v>1.6</v>
      </c>
      <c r="H114" s="5"/>
      <c r="I114" s="5">
        <v>26.3</v>
      </c>
      <c r="J114" s="5">
        <v>84</v>
      </c>
      <c r="K114" s="5"/>
      <c r="L114" s="5"/>
      <c r="M114" s="13">
        <v>2</v>
      </c>
      <c r="N114" s="5"/>
      <c r="O114" s="5"/>
      <c r="P114" s="5">
        <v>10</v>
      </c>
      <c r="Q114" s="6">
        <f t="shared" ref="Q114:Q153" si="14">SQRT(3)*K114*N114/1000+SQRT(3)*L114*O114/1000</f>
        <v>0</v>
      </c>
      <c r="R114" s="6">
        <f t="shared" ref="R114:R153" si="15">SQRT(3)*M114*P114/1000</f>
        <v>3.4641016151377539E-2</v>
      </c>
      <c r="S114" s="6">
        <f t="shared" ref="S114:S142" si="16">SQRT(3)*M114*P114/1000</f>
        <v>3.4641016151377539E-2</v>
      </c>
      <c r="T114" s="7">
        <f t="shared" ref="T114:T177" si="17">S114/G114*100</f>
        <v>2.1650635094610959</v>
      </c>
      <c r="U114" s="9"/>
      <c r="V114" s="34">
        <f>G114*1.05-(S114+S115)</f>
        <v>0.96985916889676049</v>
      </c>
    </row>
    <row r="115" spans="4:22" x14ac:dyDescent="0.25">
      <c r="D115" s="4">
        <v>30</v>
      </c>
      <c r="E115" s="4" t="s">
        <v>86</v>
      </c>
      <c r="F115" s="4" t="s">
        <v>25</v>
      </c>
      <c r="G115" s="4">
        <v>1.6</v>
      </c>
      <c r="H115" s="5"/>
      <c r="I115" s="5">
        <v>26.3</v>
      </c>
      <c r="J115" s="5">
        <v>84</v>
      </c>
      <c r="K115" s="5"/>
      <c r="L115" s="5"/>
      <c r="M115" s="13">
        <v>39</v>
      </c>
      <c r="N115" s="5"/>
      <c r="O115" s="5"/>
      <c r="P115" s="5">
        <v>10</v>
      </c>
      <c r="Q115" s="6">
        <f t="shared" si="14"/>
        <v>0</v>
      </c>
      <c r="R115" s="6">
        <f t="shared" si="15"/>
        <v>0.67549981495186218</v>
      </c>
      <c r="S115" s="6">
        <f t="shared" si="16"/>
        <v>0.67549981495186218</v>
      </c>
      <c r="T115" s="7">
        <f t="shared" si="17"/>
        <v>42.218738434491385</v>
      </c>
      <c r="U115" s="9"/>
      <c r="V115" s="35"/>
    </row>
    <row r="116" spans="4:22" x14ac:dyDescent="0.25">
      <c r="D116" s="4">
        <v>33</v>
      </c>
      <c r="E116" s="4" t="s">
        <v>87</v>
      </c>
      <c r="F116" s="4" t="s">
        <v>24</v>
      </c>
      <c r="G116" s="4">
        <v>1.6</v>
      </c>
      <c r="H116" s="5"/>
      <c r="I116" s="5">
        <v>26.4</v>
      </c>
      <c r="J116" s="5">
        <v>88</v>
      </c>
      <c r="K116" s="5"/>
      <c r="L116" s="5"/>
      <c r="M116" s="13">
        <v>6.1</v>
      </c>
      <c r="N116" s="5"/>
      <c r="O116" s="5"/>
      <c r="P116" s="5">
        <v>10.4</v>
      </c>
      <c r="Q116" s="6">
        <f t="shared" si="14"/>
        <v>0</v>
      </c>
      <c r="R116" s="6">
        <f t="shared" si="15"/>
        <v>0.10988130323216957</v>
      </c>
      <c r="S116" s="6">
        <f t="shared" si="16"/>
        <v>0.10988130323216957</v>
      </c>
      <c r="T116" s="7">
        <f t="shared" si="17"/>
        <v>6.8675814520105973</v>
      </c>
      <c r="U116" s="9"/>
      <c r="V116" s="34">
        <f>G116*1.05-(S116+S117)</f>
        <v>1.3539587559832347</v>
      </c>
    </row>
    <row r="117" spans="4:22" x14ac:dyDescent="0.25">
      <c r="D117" s="4">
        <v>33</v>
      </c>
      <c r="E117" s="4" t="s">
        <v>87</v>
      </c>
      <c r="F117" s="4" t="s">
        <v>25</v>
      </c>
      <c r="G117" s="4">
        <v>1.6</v>
      </c>
      <c r="H117" s="5"/>
      <c r="I117" s="5">
        <v>26.4</v>
      </c>
      <c r="J117" s="5">
        <v>88</v>
      </c>
      <c r="K117" s="5"/>
      <c r="L117" s="5"/>
      <c r="M117" s="13">
        <v>12</v>
      </c>
      <c r="N117" s="5"/>
      <c r="O117" s="5"/>
      <c r="P117" s="5">
        <v>10.4</v>
      </c>
      <c r="Q117" s="6">
        <f t="shared" si="14"/>
        <v>0</v>
      </c>
      <c r="R117" s="6">
        <f t="shared" si="15"/>
        <v>0.21615994078459591</v>
      </c>
      <c r="S117" s="6">
        <f t="shared" si="16"/>
        <v>0.21615994078459591</v>
      </c>
      <c r="T117" s="7">
        <f t="shared" si="17"/>
        <v>13.509996299037244</v>
      </c>
      <c r="U117" s="5"/>
      <c r="V117" s="35"/>
    </row>
    <row r="118" spans="4:22" x14ac:dyDescent="0.25">
      <c r="D118" s="4">
        <v>34</v>
      </c>
      <c r="E118" s="4" t="s">
        <v>88</v>
      </c>
      <c r="F118" s="4" t="s">
        <v>24</v>
      </c>
      <c r="G118" s="4">
        <v>2.5</v>
      </c>
      <c r="H118" s="5"/>
      <c r="I118" s="5">
        <v>41.2</v>
      </c>
      <c r="J118" s="5">
        <v>137.5</v>
      </c>
      <c r="K118" s="5"/>
      <c r="L118" s="5"/>
      <c r="M118" s="13">
        <v>5.6</v>
      </c>
      <c r="N118" s="5"/>
      <c r="O118" s="5"/>
      <c r="P118" s="5">
        <v>10.3</v>
      </c>
      <c r="Q118" s="6">
        <f t="shared" si="14"/>
        <v>0</v>
      </c>
      <c r="R118" s="6">
        <f t="shared" si="15"/>
        <v>9.990469058057283E-2</v>
      </c>
      <c r="S118" s="6">
        <f t="shared" si="16"/>
        <v>9.990469058057283E-2</v>
      </c>
      <c r="T118" s="7">
        <f t="shared" si="17"/>
        <v>3.9961876232229132</v>
      </c>
      <c r="U118" s="5"/>
      <c r="V118" s="34">
        <f>G118*1.05-(S118+S119)</f>
        <v>2.3986556004668991</v>
      </c>
    </row>
    <row r="119" spans="4:22" x14ac:dyDescent="0.25">
      <c r="D119" s="4">
        <v>34</v>
      </c>
      <c r="E119" s="4" t="s">
        <v>88</v>
      </c>
      <c r="F119" s="4" t="s">
        <v>25</v>
      </c>
      <c r="G119" s="4">
        <v>2.5</v>
      </c>
      <c r="H119" s="5"/>
      <c r="I119" s="5">
        <v>41.2</v>
      </c>
      <c r="J119" s="5">
        <v>137.5</v>
      </c>
      <c r="K119" s="5"/>
      <c r="L119" s="5"/>
      <c r="M119" s="13">
        <v>7.3</v>
      </c>
      <c r="N119" s="5"/>
      <c r="O119" s="5"/>
      <c r="P119" s="5">
        <v>10</v>
      </c>
      <c r="Q119" s="6">
        <f t="shared" si="14"/>
        <v>0</v>
      </c>
      <c r="R119" s="6">
        <f t="shared" si="15"/>
        <v>0.12643970895252804</v>
      </c>
      <c r="S119" s="6">
        <f t="shared" si="16"/>
        <v>0.12643970895252804</v>
      </c>
      <c r="T119" s="7">
        <f t="shared" si="17"/>
        <v>5.0575883581011212</v>
      </c>
      <c r="U119" s="5"/>
      <c r="V119" s="35"/>
    </row>
    <row r="120" spans="4:22" x14ac:dyDescent="0.25">
      <c r="D120" s="4">
        <v>35</v>
      </c>
      <c r="E120" s="4" t="s">
        <v>89</v>
      </c>
      <c r="F120" s="4" t="s">
        <v>24</v>
      </c>
      <c r="G120" s="4">
        <v>1.6</v>
      </c>
      <c r="H120" s="5"/>
      <c r="I120" s="5">
        <v>26.4</v>
      </c>
      <c r="J120" s="5">
        <v>88</v>
      </c>
      <c r="K120" s="5"/>
      <c r="L120" s="5"/>
      <c r="M120" s="13">
        <v>1.8</v>
      </c>
      <c r="N120" s="5"/>
      <c r="O120" s="5"/>
      <c r="P120" s="5">
        <v>10.199999999999999</v>
      </c>
      <c r="Q120" s="6">
        <f t="shared" si="14"/>
        <v>0</v>
      </c>
      <c r="R120" s="6">
        <f t="shared" si="15"/>
        <v>3.1800452826964587E-2</v>
      </c>
      <c r="S120" s="6">
        <f t="shared" si="16"/>
        <v>3.1800452826964587E-2</v>
      </c>
      <c r="T120" s="7">
        <f t="shared" si="17"/>
        <v>1.9875283016852867</v>
      </c>
      <c r="U120" s="5"/>
      <c r="V120" s="8">
        <f>G120*1.05-S120</f>
        <v>1.6481995471730355</v>
      </c>
    </row>
    <row r="121" spans="4:22" x14ac:dyDescent="0.25">
      <c r="D121" s="4">
        <v>37</v>
      </c>
      <c r="E121" s="4" t="s">
        <v>90</v>
      </c>
      <c r="F121" s="4" t="s">
        <v>24</v>
      </c>
      <c r="G121" s="4">
        <v>2.5</v>
      </c>
      <c r="H121" s="5"/>
      <c r="I121" s="5">
        <v>41.2</v>
      </c>
      <c r="J121" s="5">
        <v>137.5</v>
      </c>
      <c r="K121" s="5"/>
      <c r="L121" s="5"/>
      <c r="M121" s="13">
        <v>21</v>
      </c>
      <c r="N121" s="5"/>
      <c r="O121" s="5"/>
      <c r="P121" s="5">
        <v>10.9</v>
      </c>
      <c r="Q121" s="6">
        <f t="shared" si="14"/>
        <v>0</v>
      </c>
      <c r="R121" s="6">
        <f t="shared" si="15"/>
        <v>0.39646642985251607</v>
      </c>
      <c r="S121" s="6">
        <f t="shared" si="16"/>
        <v>0.39646642985251607</v>
      </c>
      <c r="T121" s="7">
        <f t="shared" si="17"/>
        <v>15.858657194100642</v>
      </c>
      <c r="U121" s="5"/>
      <c r="V121" s="34">
        <f>G122*1.05-(S121+S122)</f>
        <v>1.0052276463873169</v>
      </c>
    </row>
    <row r="122" spans="4:22" x14ac:dyDescent="0.25">
      <c r="D122" s="4">
        <v>37</v>
      </c>
      <c r="E122" s="4" t="s">
        <v>90</v>
      </c>
      <c r="F122" s="4" t="s">
        <v>25</v>
      </c>
      <c r="G122" s="4">
        <v>1.6</v>
      </c>
      <c r="H122" s="5"/>
      <c r="I122" s="5">
        <v>26.4</v>
      </c>
      <c r="J122" s="5">
        <v>88</v>
      </c>
      <c r="K122" s="5"/>
      <c r="L122" s="5"/>
      <c r="M122" s="13">
        <v>15.6</v>
      </c>
      <c r="N122" s="5"/>
      <c r="O122" s="5"/>
      <c r="P122" s="5">
        <v>10.3</v>
      </c>
      <c r="Q122" s="6">
        <f t="shared" si="14"/>
        <v>0</v>
      </c>
      <c r="R122" s="6">
        <f t="shared" si="15"/>
        <v>0.27830592376016722</v>
      </c>
      <c r="S122" s="6">
        <f t="shared" si="16"/>
        <v>0.27830592376016722</v>
      </c>
      <c r="T122" s="7">
        <f t="shared" si="17"/>
        <v>17.394120235010448</v>
      </c>
      <c r="U122" s="5"/>
      <c r="V122" s="35"/>
    </row>
    <row r="123" spans="4:22" x14ac:dyDescent="0.25">
      <c r="D123" s="4">
        <v>38</v>
      </c>
      <c r="E123" s="4" t="s">
        <v>91</v>
      </c>
      <c r="F123" s="4" t="s">
        <v>24</v>
      </c>
      <c r="G123" s="4">
        <v>2.5</v>
      </c>
      <c r="H123" s="5"/>
      <c r="I123" s="5">
        <v>41.2</v>
      </c>
      <c r="J123" s="5">
        <v>137.5</v>
      </c>
      <c r="K123" s="5"/>
      <c r="L123" s="5"/>
      <c r="M123" s="13">
        <v>9</v>
      </c>
      <c r="N123" s="5"/>
      <c r="O123" s="5"/>
      <c r="P123" s="5">
        <v>10.5</v>
      </c>
      <c r="Q123" s="6">
        <f t="shared" si="14"/>
        <v>0</v>
      </c>
      <c r="R123" s="6">
        <f t="shared" si="15"/>
        <v>0.16367880131525889</v>
      </c>
      <c r="S123" s="6">
        <f t="shared" si="16"/>
        <v>0.16367880131525889</v>
      </c>
      <c r="T123" s="7">
        <f t="shared" si="17"/>
        <v>6.5471520526103557</v>
      </c>
      <c r="U123" s="5"/>
      <c r="V123" s="8">
        <f>G123*1.05-S123</f>
        <v>2.461321198684741</v>
      </c>
    </row>
    <row r="124" spans="4:22" x14ac:dyDescent="0.25">
      <c r="D124" s="4">
        <v>39</v>
      </c>
      <c r="E124" s="4" t="s">
        <v>92</v>
      </c>
      <c r="F124" s="4" t="s">
        <v>24</v>
      </c>
      <c r="G124" s="4">
        <v>4</v>
      </c>
      <c r="H124" s="5"/>
      <c r="I124" s="5">
        <v>66</v>
      </c>
      <c r="J124" s="5">
        <v>219.9</v>
      </c>
      <c r="K124" s="5"/>
      <c r="L124" s="5"/>
      <c r="M124" s="13">
        <v>60</v>
      </c>
      <c r="N124" s="5"/>
      <c r="O124" s="5"/>
      <c r="P124" s="5">
        <v>10.5</v>
      </c>
      <c r="Q124" s="6">
        <f t="shared" si="14"/>
        <v>0</v>
      </c>
      <c r="R124" s="6">
        <f t="shared" si="15"/>
        <v>1.0911920087683924</v>
      </c>
      <c r="S124" s="6">
        <f t="shared" si="16"/>
        <v>1.0911920087683924</v>
      </c>
      <c r="T124" s="7">
        <f t="shared" si="17"/>
        <v>27.279800219209811</v>
      </c>
      <c r="U124" s="9"/>
      <c r="V124" s="34">
        <f>G124*1.05-S124</f>
        <v>3.1088079912316076</v>
      </c>
    </row>
    <row r="125" spans="4:22" x14ac:dyDescent="0.25">
      <c r="D125" s="4">
        <v>39</v>
      </c>
      <c r="E125" s="4" t="s">
        <v>92</v>
      </c>
      <c r="F125" s="4" t="s">
        <v>25</v>
      </c>
      <c r="G125" s="4">
        <v>4</v>
      </c>
      <c r="H125" s="5"/>
      <c r="I125" s="5">
        <v>66</v>
      </c>
      <c r="J125" s="5">
        <v>219.9</v>
      </c>
      <c r="K125" s="5"/>
      <c r="L125" s="5"/>
      <c r="M125" s="13">
        <v>3.2</v>
      </c>
      <c r="N125" s="5"/>
      <c r="O125" s="5"/>
      <c r="P125" s="5">
        <v>10.4</v>
      </c>
      <c r="Q125" s="6">
        <f t="shared" si="14"/>
        <v>0</v>
      </c>
      <c r="R125" s="6">
        <f t="shared" si="15"/>
        <v>5.7642650875892237E-2</v>
      </c>
      <c r="S125" s="6">
        <f t="shared" si="16"/>
        <v>5.7642650875892237E-2</v>
      </c>
      <c r="T125" s="7">
        <f t="shared" si="17"/>
        <v>1.441066271897306</v>
      </c>
      <c r="U125" s="5"/>
      <c r="V125" s="35"/>
    </row>
    <row r="126" spans="4:22" x14ac:dyDescent="0.25">
      <c r="D126" s="4">
        <v>40</v>
      </c>
      <c r="E126" s="4" t="s">
        <v>93</v>
      </c>
      <c r="F126" s="4" t="s">
        <v>24</v>
      </c>
      <c r="G126" s="4">
        <v>4</v>
      </c>
      <c r="H126" s="5"/>
      <c r="I126" s="5">
        <v>66</v>
      </c>
      <c r="J126" s="5">
        <v>209.9</v>
      </c>
      <c r="K126" s="5"/>
      <c r="L126" s="5"/>
      <c r="M126" s="13">
        <v>47</v>
      </c>
      <c r="N126" s="5"/>
      <c r="O126" s="5"/>
      <c r="P126" s="5">
        <v>10.1</v>
      </c>
      <c r="Q126" s="6">
        <f t="shared" si="14"/>
        <v>0</v>
      </c>
      <c r="R126" s="6">
        <f t="shared" si="15"/>
        <v>0.82220451835294606</v>
      </c>
      <c r="S126" s="6">
        <f t="shared" si="16"/>
        <v>0.82220451835294606</v>
      </c>
      <c r="T126" s="7">
        <f t="shared" si="17"/>
        <v>20.555112958823653</v>
      </c>
      <c r="U126" s="5"/>
      <c r="V126" s="34">
        <f>G126*1.05-(S126+S127)</f>
        <v>2.3212444890300388</v>
      </c>
    </row>
    <row r="127" spans="4:22" x14ac:dyDescent="0.25">
      <c r="D127" s="4">
        <v>40</v>
      </c>
      <c r="E127" s="4" t="s">
        <v>93</v>
      </c>
      <c r="F127" s="4" t="s">
        <v>25</v>
      </c>
      <c r="G127" s="4">
        <v>4</v>
      </c>
      <c r="H127" s="5"/>
      <c r="I127" s="5">
        <v>62.8</v>
      </c>
      <c r="J127" s="5">
        <v>220</v>
      </c>
      <c r="K127" s="5"/>
      <c r="L127" s="5"/>
      <c r="M127" s="13">
        <v>61</v>
      </c>
      <c r="N127" s="5"/>
      <c r="O127" s="5"/>
      <c r="P127" s="5">
        <v>10</v>
      </c>
      <c r="Q127" s="6">
        <f t="shared" si="14"/>
        <v>0</v>
      </c>
      <c r="R127" s="6">
        <f t="shared" si="15"/>
        <v>1.0565509926170151</v>
      </c>
      <c r="S127" s="6">
        <f t="shared" si="16"/>
        <v>1.0565509926170151</v>
      </c>
      <c r="T127" s="7">
        <f t="shared" si="17"/>
        <v>26.413774815425377</v>
      </c>
      <c r="U127" s="5"/>
      <c r="V127" s="35"/>
    </row>
    <row r="128" spans="4:22" ht="15.75" customHeight="1" x14ac:dyDescent="0.25">
      <c r="D128" s="4">
        <v>44</v>
      </c>
      <c r="E128" s="4" t="s">
        <v>94</v>
      </c>
      <c r="F128" s="4" t="s">
        <v>24</v>
      </c>
      <c r="G128" s="4">
        <v>1.6</v>
      </c>
      <c r="H128" s="5"/>
      <c r="I128" s="5">
        <v>26.3</v>
      </c>
      <c r="J128" s="5">
        <v>84</v>
      </c>
      <c r="K128" s="5"/>
      <c r="L128" s="5"/>
      <c r="M128" s="13">
        <v>4.3</v>
      </c>
      <c r="N128" s="5"/>
      <c r="O128" s="5"/>
      <c r="P128" s="5">
        <v>10.3</v>
      </c>
      <c r="Q128" s="6">
        <f t="shared" si="14"/>
        <v>0</v>
      </c>
      <c r="R128" s="6">
        <f t="shared" si="15"/>
        <v>7.6712530267225576E-2</v>
      </c>
      <c r="S128" s="6">
        <f t="shared" si="16"/>
        <v>7.6712530267225576E-2</v>
      </c>
      <c r="T128" s="7">
        <f t="shared" si="17"/>
        <v>4.7945331417015984</v>
      </c>
      <c r="U128" s="5"/>
      <c r="V128" s="34">
        <f>G128*1.05-(S128+S129)</f>
        <v>1.5959435743086825</v>
      </c>
    </row>
    <row r="129" spans="4:22" x14ac:dyDescent="0.25">
      <c r="D129" s="4">
        <v>44</v>
      </c>
      <c r="E129" s="4" t="s">
        <v>94</v>
      </c>
      <c r="F129" s="4" t="s">
        <v>25</v>
      </c>
      <c r="G129" s="4">
        <v>1.6</v>
      </c>
      <c r="H129" s="5"/>
      <c r="I129" s="5">
        <v>26.3</v>
      </c>
      <c r="J129" s="5">
        <v>84</v>
      </c>
      <c r="K129" s="5"/>
      <c r="L129" s="5"/>
      <c r="M129" s="13">
        <v>0.4</v>
      </c>
      <c r="N129" s="5"/>
      <c r="O129" s="5"/>
      <c r="P129" s="5">
        <v>10.6</v>
      </c>
      <c r="Q129" s="6">
        <f t="shared" si="14"/>
        <v>0</v>
      </c>
      <c r="R129" s="6">
        <f t="shared" si="15"/>
        <v>7.3438954240920397E-3</v>
      </c>
      <c r="S129" s="6">
        <f t="shared" si="16"/>
        <v>7.3438954240920397E-3</v>
      </c>
      <c r="T129" s="7">
        <f t="shared" si="17"/>
        <v>0.45899346400575247</v>
      </c>
      <c r="U129" s="9"/>
      <c r="V129" s="35"/>
    </row>
    <row r="130" spans="4:22" x14ac:dyDescent="0.25">
      <c r="D130" s="4">
        <v>48</v>
      </c>
      <c r="E130" s="4" t="s">
        <v>95</v>
      </c>
      <c r="F130" s="4" t="s">
        <v>24</v>
      </c>
      <c r="G130" s="4">
        <v>2.5</v>
      </c>
      <c r="H130" s="5"/>
      <c r="I130" s="5">
        <v>41.2</v>
      </c>
      <c r="J130" s="5">
        <v>131</v>
      </c>
      <c r="K130" s="5"/>
      <c r="L130" s="5"/>
      <c r="M130" s="13">
        <v>54</v>
      </c>
      <c r="N130" s="5"/>
      <c r="O130" s="5"/>
      <c r="P130" s="5">
        <v>10.4</v>
      </c>
      <c r="Q130" s="6">
        <f t="shared" si="14"/>
        <v>0</v>
      </c>
      <c r="R130" s="6">
        <f t="shared" si="15"/>
        <v>0.97271973353068142</v>
      </c>
      <c r="S130" s="6">
        <f t="shared" si="16"/>
        <v>0.97271973353068142</v>
      </c>
      <c r="T130" s="7">
        <f t="shared" si="17"/>
        <v>38.908789341227255</v>
      </c>
      <c r="U130" s="5"/>
      <c r="V130" s="34">
        <f>G130*1.05-(S130+S131)</f>
        <v>1.0463049709332712</v>
      </c>
    </row>
    <row r="131" spans="4:22" ht="38.25" customHeight="1" x14ac:dyDescent="0.25">
      <c r="D131" s="4">
        <v>48</v>
      </c>
      <c r="E131" s="4" t="s">
        <v>95</v>
      </c>
      <c r="F131" s="4" t="s">
        <v>25</v>
      </c>
      <c r="G131" s="4">
        <v>2.5</v>
      </c>
      <c r="H131" s="5"/>
      <c r="I131" s="5">
        <v>41.2</v>
      </c>
      <c r="J131" s="5">
        <v>137.5</v>
      </c>
      <c r="K131" s="5"/>
      <c r="L131" s="5"/>
      <c r="M131" s="13">
        <v>34.299999999999997</v>
      </c>
      <c r="N131" s="5"/>
      <c r="O131" s="5"/>
      <c r="P131" s="5">
        <v>10.199999999999999</v>
      </c>
      <c r="Q131" s="6">
        <f t="shared" si="14"/>
        <v>0</v>
      </c>
      <c r="R131" s="6">
        <f t="shared" si="15"/>
        <v>0.60597529553604723</v>
      </c>
      <c r="S131" s="6">
        <f t="shared" si="16"/>
        <v>0.60597529553604723</v>
      </c>
      <c r="T131" s="7">
        <f t="shared" si="17"/>
        <v>24.239011821441888</v>
      </c>
      <c r="U131" s="9"/>
      <c r="V131" s="35"/>
    </row>
    <row r="132" spans="4:22" x14ac:dyDescent="0.25">
      <c r="D132" s="4">
        <v>49</v>
      </c>
      <c r="E132" s="4" t="s">
        <v>96</v>
      </c>
      <c r="F132" s="4" t="s">
        <v>24</v>
      </c>
      <c r="G132" s="4">
        <v>1.6</v>
      </c>
      <c r="H132" s="5"/>
      <c r="I132" s="5">
        <v>26.4</v>
      </c>
      <c r="J132" s="5">
        <v>88</v>
      </c>
      <c r="K132" s="5"/>
      <c r="L132" s="5"/>
      <c r="M132" s="13">
        <v>36.4</v>
      </c>
      <c r="N132" s="5"/>
      <c r="O132" s="5"/>
      <c r="P132" s="5">
        <v>10.5</v>
      </c>
      <c r="Q132" s="6">
        <f t="shared" si="14"/>
        <v>0</v>
      </c>
      <c r="R132" s="6">
        <f t="shared" si="15"/>
        <v>0.6619898186528248</v>
      </c>
      <c r="S132" s="6">
        <f t="shared" si="16"/>
        <v>0.6619898186528248</v>
      </c>
      <c r="T132" s="7">
        <f t="shared" si="17"/>
        <v>41.374363665801553</v>
      </c>
      <c r="U132" s="9"/>
      <c r="V132" s="34">
        <f>G132*1.05-(S132+S133)</f>
        <v>1.0180101813471754</v>
      </c>
    </row>
    <row r="133" spans="4:22" ht="38.25" x14ac:dyDescent="0.25">
      <c r="D133" s="4">
        <v>49</v>
      </c>
      <c r="E133" s="4" t="s">
        <v>96</v>
      </c>
      <c r="F133" s="4" t="s">
        <v>25</v>
      </c>
      <c r="G133" s="4">
        <v>1.6</v>
      </c>
      <c r="H133" s="5"/>
      <c r="I133" s="5">
        <v>26.3</v>
      </c>
      <c r="J133" s="5">
        <v>88</v>
      </c>
      <c r="K133" s="5"/>
      <c r="L133" s="5"/>
      <c r="M133" s="13">
        <v>0</v>
      </c>
      <c r="N133" s="5"/>
      <c r="O133" s="5"/>
      <c r="P133" s="5">
        <v>10.199999999999999</v>
      </c>
      <c r="Q133" s="6">
        <f t="shared" si="14"/>
        <v>0</v>
      </c>
      <c r="R133" s="6">
        <f t="shared" si="15"/>
        <v>0</v>
      </c>
      <c r="S133" s="6">
        <f t="shared" si="16"/>
        <v>0</v>
      </c>
      <c r="T133" s="7">
        <f t="shared" si="17"/>
        <v>0</v>
      </c>
      <c r="U133" s="9" t="s">
        <v>29</v>
      </c>
      <c r="V133" s="35"/>
    </row>
    <row r="134" spans="4:22" x14ac:dyDescent="0.25">
      <c r="D134" s="4">
        <v>50</v>
      </c>
      <c r="E134" s="4" t="s">
        <v>97</v>
      </c>
      <c r="F134" s="4" t="s">
        <v>24</v>
      </c>
      <c r="G134" s="4">
        <v>2.5</v>
      </c>
      <c r="H134" s="5"/>
      <c r="I134" s="5">
        <v>41.2</v>
      </c>
      <c r="J134" s="5">
        <v>131</v>
      </c>
      <c r="K134" s="5"/>
      <c r="L134" s="5"/>
      <c r="M134" s="13">
        <v>6.4</v>
      </c>
      <c r="N134" s="5"/>
      <c r="O134" s="5"/>
      <c r="P134" s="5">
        <v>10.5</v>
      </c>
      <c r="Q134" s="6">
        <f t="shared" si="14"/>
        <v>0</v>
      </c>
      <c r="R134" s="6">
        <f t="shared" si="15"/>
        <v>0.11639381426862856</v>
      </c>
      <c r="S134" s="6">
        <f t="shared" si="16"/>
        <v>0.11639381426862856</v>
      </c>
      <c r="T134" s="7">
        <f t="shared" si="17"/>
        <v>4.6557525707451424</v>
      </c>
      <c r="U134" s="9"/>
      <c r="V134" s="34">
        <f>G134*1.05-(S134+S135)</f>
        <v>2.3771088884207421</v>
      </c>
    </row>
    <row r="135" spans="4:22" x14ac:dyDescent="0.25">
      <c r="D135" s="4">
        <v>50</v>
      </c>
      <c r="E135" s="4" t="s">
        <v>97</v>
      </c>
      <c r="F135" s="4" t="s">
        <v>25</v>
      </c>
      <c r="G135" s="4">
        <v>2.5</v>
      </c>
      <c r="H135" s="5"/>
      <c r="I135" s="5">
        <v>41.2</v>
      </c>
      <c r="J135" s="5">
        <v>137.5</v>
      </c>
      <c r="K135" s="5"/>
      <c r="L135" s="5"/>
      <c r="M135" s="13">
        <v>7.3</v>
      </c>
      <c r="N135" s="5"/>
      <c r="O135" s="5"/>
      <c r="P135" s="5">
        <v>10.4</v>
      </c>
      <c r="Q135" s="6">
        <f t="shared" si="14"/>
        <v>0</v>
      </c>
      <c r="R135" s="6">
        <f t="shared" si="15"/>
        <v>0.13149729731062917</v>
      </c>
      <c r="S135" s="6">
        <f t="shared" si="16"/>
        <v>0.13149729731062917</v>
      </c>
      <c r="T135" s="7">
        <f t="shared" si="17"/>
        <v>5.2598918924251672</v>
      </c>
      <c r="U135" s="9"/>
      <c r="V135" s="35"/>
    </row>
    <row r="136" spans="4:22" x14ac:dyDescent="0.25">
      <c r="D136" s="4">
        <v>54</v>
      </c>
      <c r="E136" s="4" t="s">
        <v>98</v>
      </c>
      <c r="F136" s="4" t="s">
        <v>24</v>
      </c>
      <c r="G136" s="4">
        <v>1.6</v>
      </c>
      <c r="H136" s="5"/>
      <c r="I136" s="5">
        <v>26.4</v>
      </c>
      <c r="J136" s="5">
        <v>88</v>
      </c>
      <c r="K136" s="5"/>
      <c r="L136" s="5"/>
      <c r="M136" s="13">
        <v>9</v>
      </c>
      <c r="N136" s="5"/>
      <c r="O136" s="5"/>
      <c r="P136" s="5">
        <v>10.5</v>
      </c>
      <c r="Q136" s="6">
        <f t="shared" si="14"/>
        <v>0</v>
      </c>
      <c r="R136" s="6">
        <f t="shared" si="15"/>
        <v>0.16367880131525889</v>
      </c>
      <c r="S136" s="6">
        <f t="shared" si="16"/>
        <v>0.16367880131525889</v>
      </c>
      <c r="T136" s="7">
        <f t="shared" si="17"/>
        <v>10.22992508220368</v>
      </c>
      <c r="U136" s="5"/>
      <c r="V136" s="8">
        <f>G136*1.05-S136</f>
        <v>1.5163211986847414</v>
      </c>
    </row>
    <row r="137" spans="4:22" x14ac:dyDescent="0.25">
      <c r="D137" s="4">
        <v>56</v>
      </c>
      <c r="E137" s="4" t="s">
        <v>99</v>
      </c>
      <c r="F137" s="4" t="s">
        <v>24</v>
      </c>
      <c r="G137" s="4">
        <v>2.5</v>
      </c>
      <c r="H137" s="5"/>
      <c r="I137" s="5">
        <v>41.2</v>
      </c>
      <c r="J137" s="5">
        <v>137.5</v>
      </c>
      <c r="K137" s="5"/>
      <c r="L137" s="5"/>
      <c r="M137" s="13">
        <v>6</v>
      </c>
      <c r="N137" s="5"/>
      <c r="O137" s="5"/>
      <c r="P137" s="5">
        <v>10.7</v>
      </c>
      <c r="Q137" s="6">
        <f t="shared" si="14"/>
        <v>0</v>
      </c>
      <c r="R137" s="6">
        <f t="shared" si="15"/>
        <v>0.11119766184592192</v>
      </c>
      <c r="S137" s="6">
        <f t="shared" si="16"/>
        <v>0.11119766184592192</v>
      </c>
      <c r="T137" s="7">
        <f t="shared" si="17"/>
        <v>4.447906473836877</v>
      </c>
      <c r="U137" s="5"/>
      <c r="V137" s="8">
        <f>G137*1.05-S137</f>
        <v>2.5138023381540782</v>
      </c>
    </row>
    <row r="138" spans="4:22" x14ac:dyDescent="0.25">
      <c r="D138" s="4">
        <v>58</v>
      </c>
      <c r="E138" s="4" t="s">
        <v>100</v>
      </c>
      <c r="F138" s="4" t="s">
        <v>24</v>
      </c>
      <c r="G138" s="4">
        <v>1.6</v>
      </c>
      <c r="H138" s="5"/>
      <c r="I138" s="5">
        <v>26.4</v>
      </c>
      <c r="J138" s="5">
        <v>88</v>
      </c>
      <c r="K138" s="5"/>
      <c r="L138" s="5"/>
      <c r="M138" s="13">
        <v>2</v>
      </c>
      <c r="N138" s="5"/>
      <c r="O138" s="5"/>
      <c r="P138" s="5">
        <v>10.7</v>
      </c>
      <c r="Q138" s="6">
        <f t="shared" si="14"/>
        <v>0</v>
      </c>
      <c r="R138" s="6">
        <f t="shared" si="15"/>
        <v>3.7065887281973971E-2</v>
      </c>
      <c r="S138" s="6">
        <f t="shared" si="16"/>
        <v>3.7065887281973971E-2</v>
      </c>
      <c r="T138" s="7">
        <f t="shared" si="17"/>
        <v>2.3166179551233732</v>
      </c>
      <c r="U138" s="5"/>
      <c r="V138" s="8">
        <f>G138*1.05-S138</f>
        <v>1.6429341127180261</v>
      </c>
    </row>
    <row r="139" spans="4:22" ht="39" customHeight="1" x14ac:dyDescent="0.25">
      <c r="D139" s="4">
        <v>65</v>
      </c>
      <c r="E139" s="4" t="s">
        <v>101</v>
      </c>
      <c r="F139" s="4" t="s">
        <v>24</v>
      </c>
      <c r="G139" s="4">
        <v>2.5</v>
      </c>
      <c r="H139" s="5"/>
      <c r="I139" s="5">
        <v>41.2</v>
      </c>
      <c r="J139" s="5">
        <v>131</v>
      </c>
      <c r="K139" s="5"/>
      <c r="L139" s="5"/>
      <c r="M139" s="13">
        <v>9.1999999999999993</v>
      </c>
      <c r="N139" s="5"/>
      <c r="O139" s="5"/>
      <c r="P139" s="5">
        <v>10.4</v>
      </c>
      <c r="Q139" s="6">
        <f t="shared" si="14"/>
        <v>0</v>
      </c>
      <c r="R139" s="6">
        <f t="shared" si="15"/>
        <v>0.16572262126819018</v>
      </c>
      <c r="S139" s="6">
        <f t="shared" si="16"/>
        <v>0.16572262126819018</v>
      </c>
      <c r="T139" s="7">
        <f t="shared" si="17"/>
        <v>6.6289048507276069</v>
      </c>
      <c r="U139" s="9"/>
      <c r="V139" s="34">
        <f>G139*1.05-(S139+S140)</f>
        <v>2.2987162688701748</v>
      </c>
    </row>
    <row r="140" spans="4:22" x14ac:dyDescent="0.25">
      <c r="D140" s="4">
        <v>65</v>
      </c>
      <c r="E140" s="4" t="s">
        <v>101</v>
      </c>
      <c r="F140" s="4" t="s">
        <v>25</v>
      </c>
      <c r="G140" s="4">
        <v>2.5</v>
      </c>
      <c r="H140" s="5"/>
      <c r="I140" s="5">
        <v>41.2</v>
      </c>
      <c r="J140" s="5">
        <v>131</v>
      </c>
      <c r="K140" s="5"/>
      <c r="L140" s="5"/>
      <c r="M140" s="13">
        <v>9</v>
      </c>
      <c r="N140" s="5"/>
      <c r="O140" s="5"/>
      <c r="P140" s="5">
        <v>10.3</v>
      </c>
      <c r="Q140" s="6">
        <f t="shared" si="14"/>
        <v>0</v>
      </c>
      <c r="R140" s="6">
        <f t="shared" si="15"/>
        <v>0.16056110986163491</v>
      </c>
      <c r="S140" s="6">
        <f t="shared" si="16"/>
        <v>0.16056110986163491</v>
      </c>
      <c r="T140" s="7">
        <f t="shared" si="17"/>
        <v>6.4224443944653959</v>
      </c>
      <c r="U140" s="5"/>
      <c r="V140" s="35"/>
    </row>
    <row r="141" spans="4:22" x14ac:dyDescent="0.25">
      <c r="D141" s="4">
        <v>67</v>
      </c>
      <c r="E141" s="4" t="s">
        <v>102</v>
      </c>
      <c r="F141" s="4" t="s">
        <v>24</v>
      </c>
      <c r="G141" s="4">
        <v>2.5</v>
      </c>
      <c r="H141" s="5"/>
      <c r="I141" s="5">
        <v>41.2</v>
      </c>
      <c r="J141" s="5">
        <v>131</v>
      </c>
      <c r="K141" s="5"/>
      <c r="L141" s="5"/>
      <c r="M141" s="13">
        <v>7</v>
      </c>
      <c r="N141" s="5"/>
      <c r="O141" s="5"/>
      <c r="P141" s="5">
        <v>10</v>
      </c>
      <c r="Q141" s="6">
        <f t="shared" si="14"/>
        <v>0</v>
      </c>
      <c r="R141" s="6">
        <f t="shared" si="15"/>
        <v>0.12124355652982141</v>
      </c>
      <c r="S141" s="6">
        <f t="shared" si="16"/>
        <v>0.12124355652982141</v>
      </c>
      <c r="T141" s="7">
        <f t="shared" si="17"/>
        <v>4.8497422611928558</v>
      </c>
      <c r="U141" s="9"/>
      <c r="V141" s="34">
        <f>G141*1.05-(S141+S142)</f>
        <v>2.3651923788646685</v>
      </c>
    </row>
    <row r="142" spans="4:22" x14ac:dyDescent="0.25">
      <c r="D142" s="4">
        <v>67</v>
      </c>
      <c r="E142" s="4" t="s">
        <v>102</v>
      </c>
      <c r="F142" s="4" t="s">
        <v>25</v>
      </c>
      <c r="G142" s="4">
        <v>2.5</v>
      </c>
      <c r="H142" s="5"/>
      <c r="I142" s="5">
        <v>41.2</v>
      </c>
      <c r="J142" s="5">
        <v>131</v>
      </c>
      <c r="K142" s="5"/>
      <c r="L142" s="5"/>
      <c r="M142" s="13">
        <v>8</v>
      </c>
      <c r="N142" s="5"/>
      <c r="O142" s="5"/>
      <c r="P142" s="5">
        <v>10</v>
      </c>
      <c r="Q142" s="6">
        <f t="shared" si="14"/>
        <v>0</v>
      </c>
      <c r="R142" s="6">
        <f t="shared" si="15"/>
        <v>0.13856406460551016</v>
      </c>
      <c r="S142" s="6">
        <f t="shared" si="16"/>
        <v>0.13856406460551016</v>
      </c>
      <c r="T142" s="7">
        <f t="shared" si="17"/>
        <v>5.5425625842204065</v>
      </c>
      <c r="U142" s="9"/>
      <c r="V142" s="35"/>
    </row>
    <row r="143" spans="4:22" x14ac:dyDescent="0.25">
      <c r="D143" s="4">
        <v>70</v>
      </c>
      <c r="E143" s="4" t="s">
        <v>103</v>
      </c>
      <c r="F143" s="4" t="s">
        <v>24</v>
      </c>
      <c r="G143" s="4">
        <v>40</v>
      </c>
      <c r="H143" s="5">
        <v>201</v>
      </c>
      <c r="I143" s="5">
        <v>600</v>
      </c>
      <c r="J143" s="5">
        <v>3500</v>
      </c>
      <c r="K143" s="5"/>
      <c r="L143" s="13">
        <v>17.7</v>
      </c>
      <c r="M143" s="13">
        <v>703.06</v>
      </c>
      <c r="N143" s="5"/>
      <c r="O143" s="5">
        <v>36</v>
      </c>
      <c r="P143" s="5">
        <v>6.34</v>
      </c>
      <c r="Q143" s="6">
        <f t="shared" si="14"/>
        <v>1.1036627745828884</v>
      </c>
      <c r="R143" s="6">
        <f t="shared" si="15"/>
        <v>7.7204439624778356</v>
      </c>
      <c r="S143" s="6">
        <f>(SQRT(3)*M143*P143/1000)+(SQRT(3)*L143*O143/1000)</f>
        <v>8.824106737060724</v>
      </c>
      <c r="T143" s="7">
        <f t="shared" si="17"/>
        <v>22.06026684265181</v>
      </c>
      <c r="U143" s="5"/>
      <c r="V143" s="34">
        <f>G143*1.05-(S143+S144)</f>
        <v>17.987245282730505</v>
      </c>
    </row>
    <row r="144" spans="4:22" x14ac:dyDescent="0.25">
      <c r="D144" s="4">
        <v>70</v>
      </c>
      <c r="E144" s="4" t="s">
        <v>103</v>
      </c>
      <c r="F144" s="4" t="s">
        <v>25</v>
      </c>
      <c r="G144" s="4">
        <v>40</v>
      </c>
      <c r="H144" s="5">
        <v>201</v>
      </c>
      <c r="I144" s="5">
        <v>600</v>
      </c>
      <c r="J144" s="5">
        <v>3500</v>
      </c>
      <c r="K144" s="5"/>
      <c r="L144" s="13">
        <v>32.1</v>
      </c>
      <c r="M144" s="13">
        <v>1247.5999999999999</v>
      </c>
      <c r="N144" s="5"/>
      <c r="O144" s="5">
        <v>36.1</v>
      </c>
      <c r="P144" s="5">
        <v>6.1</v>
      </c>
      <c r="Q144" s="6">
        <f t="shared" si="14"/>
        <v>2.0071177963188909</v>
      </c>
      <c r="R144" s="6">
        <f t="shared" si="15"/>
        <v>13.18153018388988</v>
      </c>
      <c r="S144" s="6">
        <f>(SQRT(3)*M144*P144/1000)+(SQRT(3)*L144*O144/1000)</f>
        <v>15.188647980208771</v>
      </c>
      <c r="T144" s="7">
        <f t="shared" si="17"/>
        <v>37.971619950521927</v>
      </c>
      <c r="U144" s="5"/>
      <c r="V144" s="35"/>
    </row>
    <row r="145" spans="4:22" x14ac:dyDescent="0.25">
      <c r="D145" s="4">
        <v>77</v>
      </c>
      <c r="E145" s="4" t="s">
        <v>104</v>
      </c>
      <c r="F145" s="4" t="s">
        <v>24</v>
      </c>
      <c r="G145" s="4">
        <v>2.5</v>
      </c>
      <c r="H145" s="5"/>
      <c r="I145" s="5">
        <v>41.2</v>
      </c>
      <c r="J145" s="5">
        <v>137.5</v>
      </c>
      <c r="K145" s="5"/>
      <c r="L145" s="13"/>
      <c r="M145" s="13">
        <v>16</v>
      </c>
      <c r="N145" s="5"/>
      <c r="O145" s="5"/>
      <c r="P145" s="5">
        <v>10.5</v>
      </c>
      <c r="Q145" s="6">
        <f t="shared" si="14"/>
        <v>0</v>
      </c>
      <c r="R145" s="6">
        <f t="shared" si="15"/>
        <v>0.2909845356715714</v>
      </c>
      <c r="S145" s="6">
        <f>SQRT(3)*M145*P145/1000</f>
        <v>0.2909845356715714</v>
      </c>
      <c r="T145" s="7">
        <f t="shared" si="17"/>
        <v>11.639381426862856</v>
      </c>
      <c r="U145" s="5"/>
      <c r="V145" s="34">
        <f>G145*1.05-(S145+S146)</f>
        <v>1.8441914959479502</v>
      </c>
    </row>
    <row r="146" spans="4:22" x14ac:dyDescent="0.25">
      <c r="D146" s="4">
        <v>77</v>
      </c>
      <c r="E146" s="4" t="s">
        <v>104</v>
      </c>
      <c r="F146" s="4" t="s">
        <v>25</v>
      </c>
      <c r="G146" s="4">
        <v>1.6</v>
      </c>
      <c r="H146" s="5"/>
      <c r="I146" s="5">
        <v>26.4</v>
      </c>
      <c r="J146" s="5">
        <v>88</v>
      </c>
      <c r="K146" s="5"/>
      <c r="L146" s="13"/>
      <c r="M146" s="13">
        <v>28</v>
      </c>
      <c r="N146" s="5"/>
      <c r="O146" s="5"/>
      <c r="P146" s="5">
        <v>10.1</v>
      </c>
      <c r="Q146" s="6">
        <f t="shared" si="14"/>
        <v>0</v>
      </c>
      <c r="R146" s="6">
        <f t="shared" si="15"/>
        <v>0.48982396838047843</v>
      </c>
      <c r="S146" s="6">
        <f>SQRT(3)*M146*P146/1000</f>
        <v>0.48982396838047843</v>
      </c>
      <c r="T146" s="7">
        <f t="shared" si="17"/>
        <v>30.613998023779899</v>
      </c>
      <c r="U146" s="9"/>
      <c r="V146" s="35"/>
    </row>
    <row r="147" spans="4:22" x14ac:dyDescent="0.25">
      <c r="D147" s="4">
        <v>78</v>
      </c>
      <c r="E147" s="4" t="s">
        <v>105</v>
      </c>
      <c r="F147" s="4" t="s">
        <v>24</v>
      </c>
      <c r="G147" s="4">
        <v>6.3</v>
      </c>
      <c r="H147" s="5"/>
      <c r="I147" s="5">
        <v>104</v>
      </c>
      <c r="J147" s="5">
        <v>346</v>
      </c>
      <c r="K147" s="5"/>
      <c r="L147" s="13"/>
      <c r="M147" s="13">
        <v>136</v>
      </c>
      <c r="N147" s="5"/>
      <c r="O147" s="5"/>
      <c r="P147" s="5">
        <v>10.5</v>
      </c>
      <c r="Q147" s="6">
        <f t="shared" si="14"/>
        <v>0</v>
      </c>
      <c r="R147" s="6">
        <f t="shared" si="15"/>
        <v>2.4733685532083567</v>
      </c>
      <c r="S147" s="6">
        <f>SQRT(3)*M147*P147/1000</f>
        <v>2.4733685532083567</v>
      </c>
      <c r="T147" s="7">
        <f t="shared" si="17"/>
        <v>39.259818304894551</v>
      </c>
      <c r="U147" s="5"/>
      <c r="V147" s="8">
        <f>G147*1.05-S147</f>
        <v>4.141631446791644</v>
      </c>
    </row>
    <row r="148" spans="4:22" x14ac:dyDescent="0.25">
      <c r="D148" s="4">
        <v>82</v>
      </c>
      <c r="E148" s="4" t="s">
        <v>106</v>
      </c>
      <c r="F148" s="4" t="s">
        <v>24</v>
      </c>
      <c r="G148" s="4">
        <v>1.6</v>
      </c>
      <c r="H148" s="5"/>
      <c r="I148" s="5">
        <v>26.4</v>
      </c>
      <c r="J148" s="5">
        <v>84</v>
      </c>
      <c r="K148" s="5"/>
      <c r="L148" s="13"/>
      <c r="M148" s="13">
        <v>12.196</v>
      </c>
      <c r="N148" s="5"/>
      <c r="O148" s="5"/>
      <c r="P148" s="5">
        <v>10.4</v>
      </c>
      <c r="Q148" s="6">
        <f t="shared" si="14"/>
        <v>0</v>
      </c>
      <c r="R148" s="6">
        <f t="shared" si="15"/>
        <v>0.21969055315074426</v>
      </c>
      <c r="S148" s="6">
        <f>SQRT(3)*M148*P148/1000</f>
        <v>0.21969055315074426</v>
      </c>
      <c r="T148" s="7">
        <f t="shared" si="17"/>
        <v>13.730659571921516</v>
      </c>
      <c r="U148" s="9"/>
      <c r="V148" s="34">
        <f>G148*1.05-(S148+S149)</f>
        <v>1.0565684036049507</v>
      </c>
    </row>
    <row r="149" spans="4:22" ht="16.5" customHeight="1" x14ac:dyDescent="0.25">
      <c r="D149" s="4">
        <v>82</v>
      </c>
      <c r="E149" s="4" t="s">
        <v>106</v>
      </c>
      <c r="F149" s="4" t="s">
        <v>25</v>
      </c>
      <c r="G149" s="4">
        <v>1.6</v>
      </c>
      <c r="H149" s="5"/>
      <c r="I149" s="5">
        <v>26.4</v>
      </c>
      <c r="J149" s="5">
        <v>84</v>
      </c>
      <c r="K149" s="5"/>
      <c r="L149" s="13"/>
      <c r="M149" s="13">
        <v>22.2</v>
      </c>
      <c r="N149" s="5"/>
      <c r="O149" s="5"/>
      <c r="P149" s="5">
        <v>10.5</v>
      </c>
      <c r="Q149" s="6">
        <f t="shared" si="14"/>
        <v>0</v>
      </c>
      <c r="R149" s="6">
        <f t="shared" si="15"/>
        <v>0.40374104324430526</v>
      </c>
      <c r="S149" s="6">
        <f>SQRT(3)*M149*P149/1000</f>
        <v>0.40374104324430526</v>
      </c>
      <c r="T149" s="7">
        <f t="shared" si="17"/>
        <v>25.233815202769076</v>
      </c>
      <c r="U149" s="9"/>
      <c r="V149" s="35"/>
    </row>
    <row r="150" spans="4:22" x14ac:dyDescent="0.25">
      <c r="D150" s="4">
        <v>114</v>
      </c>
      <c r="E150" s="4" t="s">
        <v>107</v>
      </c>
      <c r="F150" s="4" t="s">
        <v>24</v>
      </c>
      <c r="G150" s="4">
        <v>16</v>
      </c>
      <c r="H150" s="5">
        <v>80.3</v>
      </c>
      <c r="I150" s="5">
        <v>240</v>
      </c>
      <c r="J150" s="5">
        <v>840</v>
      </c>
      <c r="K150" s="5"/>
      <c r="L150" s="13">
        <v>30.9</v>
      </c>
      <c r="M150" s="13">
        <v>234.8</v>
      </c>
      <c r="N150" s="5"/>
      <c r="O150" s="5">
        <v>38</v>
      </c>
      <c r="P150" s="5">
        <v>10.5</v>
      </c>
      <c r="Q150" s="6">
        <f t="shared" si="14"/>
        <v>2.0337740582473756</v>
      </c>
      <c r="R150" s="6">
        <f t="shared" si="15"/>
        <v>4.2701980609803103</v>
      </c>
      <c r="S150" s="6">
        <f>(SQRT(3)*M150*P150/1000)+(SQRT(3)*L150*O150/1000)</f>
        <v>6.3039721192276854</v>
      </c>
      <c r="T150" s="7">
        <f t="shared" si="17"/>
        <v>39.399825745173032</v>
      </c>
      <c r="U150" s="5"/>
      <c r="V150" s="34">
        <f>G150*1.05-(S150+S151)</f>
        <v>7.7607732454595446</v>
      </c>
    </row>
    <row r="151" spans="4:22" x14ac:dyDescent="0.25">
      <c r="D151" s="4">
        <v>114</v>
      </c>
      <c r="E151" s="4" t="s">
        <v>107</v>
      </c>
      <c r="F151" s="4" t="s">
        <v>25</v>
      </c>
      <c r="G151" s="4">
        <v>16</v>
      </c>
      <c r="H151" s="5">
        <v>80.3</v>
      </c>
      <c r="I151" s="5">
        <v>240</v>
      </c>
      <c r="J151" s="5">
        <v>840</v>
      </c>
      <c r="K151" s="5"/>
      <c r="L151" s="13">
        <v>10.5</v>
      </c>
      <c r="M151" s="13">
        <v>112.4</v>
      </c>
      <c r="N151" s="5"/>
      <c r="O151" s="5">
        <v>38</v>
      </c>
      <c r="P151" s="5">
        <v>10.5</v>
      </c>
      <c r="Q151" s="6">
        <f t="shared" si="14"/>
        <v>0.69108827221998204</v>
      </c>
      <c r="R151" s="6">
        <f t="shared" si="15"/>
        <v>2.0441663630927889</v>
      </c>
      <c r="S151" s="6">
        <f>(SQRT(3)*M151*P151/1000)+(SQRT(3)*L151*O151/1000)</f>
        <v>2.7352546353127707</v>
      </c>
      <c r="T151" s="7">
        <f t="shared" si="17"/>
        <v>17.095341470704817</v>
      </c>
      <c r="U151" s="5"/>
      <c r="V151" s="35"/>
    </row>
    <row r="152" spans="4:22" ht="15.75" customHeight="1" x14ac:dyDescent="0.25">
      <c r="D152" s="4">
        <v>129</v>
      </c>
      <c r="E152" s="4" t="s">
        <v>108</v>
      </c>
      <c r="F152" s="4" t="s">
        <v>24</v>
      </c>
      <c r="G152" s="4">
        <v>10</v>
      </c>
      <c r="H152" s="5">
        <v>50.2</v>
      </c>
      <c r="I152" s="5"/>
      <c r="J152" s="5">
        <v>526</v>
      </c>
      <c r="K152" s="5"/>
      <c r="L152" s="13"/>
      <c r="M152" s="13">
        <v>144.4</v>
      </c>
      <c r="N152" s="5"/>
      <c r="O152" s="5"/>
      <c r="P152" s="5">
        <v>10.4</v>
      </c>
      <c r="Q152" s="6">
        <f t="shared" si="14"/>
        <v>0</v>
      </c>
      <c r="R152" s="6">
        <f t="shared" si="15"/>
        <v>2.601124620774637</v>
      </c>
      <c r="S152" s="6">
        <f>SQRT(3)*M152*P152/1000</f>
        <v>2.601124620774637</v>
      </c>
      <c r="T152" s="7">
        <f t="shared" si="17"/>
        <v>26.011246207746368</v>
      </c>
      <c r="U152" s="9"/>
      <c r="V152" s="34">
        <f>G152*1.05-(S152+S153)</f>
        <v>6.4043926604226327</v>
      </c>
    </row>
    <row r="153" spans="4:22" ht="15.75" customHeight="1" x14ac:dyDescent="0.25">
      <c r="D153" s="4">
        <v>129</v>
      </c>
      <c r="E153" s="4" t="s">
        <v>108</v>
      </c>
      <c r="F153" s="4" t="s">
        <v>25</v>
      </c>
      <c r="G153" s="4">
        <v>10</v>
      </c>
      <c r="H153" s="5">
        <v>50.2</v>
      </c>
      <c r="I153" s="5"/>
      <c r="J153" s="5">
        <v>526</v>
      </c>
      <c r="K153" s="5"/>
      <c r="L153" s="13"/>
      <c r="M153" s="13">
        <v>81.400000000000006</v>
      </c>
      <c r="N153" s="5"/>
      <c r="O153" s="5"/>
      <c r="P153" s="5">
        <v>10.6</v>
      </c>
      <c r="Q153" s="6">
        <f t="shared" si="14"/>
        <v>0</v>
      </c>
      <c r="R153" s="6">
        <f t="shared" si="15"/>
        <v>1.4944827188027301</v>
      </c>
      <c r="S153" s="6">
        <f>SQRT(3)*M153*P153/1000</f>
        <v>1.4944827188027301</v>
      </c>
      <c r="T153" s="7">
        <f t="shared" si="17"/>
        <v>14.944827188027302</v>
      </c>
      <c r="U153" s="9"/>
      <c r="V153" s="35"/>
    </row>
    <row r="154" spans="4:22" x14ac:dyDescent="0.25">
      <c r="D154" s="4">
        <v>130</v>
      </c>
      <c r="E154" s="4" t="s">
        <v>109</v>
      </c>
      <c r="F154" s="4" t="s">
        <v>24</v>
      </c>
      <c r="G154" s="4">
        <v>25</v>
      </c>
      <c r="H154" s="5">
        <v>126</v>
      </c>
      <c r="I154" s="5">
        <v>1312</v>
      </c>
      <c r="J154" s="5">
        <v>2188</v>
      </c>
      <c r="K154" s="5"/>
      <c r="L154" s="13">
        <v>83.3</v>
      </c>
      <c r="M154" s="13">
        <v>431.2</v>
      </c>
      <c r="N154" s="5"/>
      <c r="O154" s="5">
        <v>10.6</v>
      </c>
      <c r="P154" s="5">
        <v>6.3</v>
      </c>
      <c r="Q154" s="6">
        <f>SQRT(3)*K154*N154/1000</f>
        <v>0</v>
      </c>
      <c r="R154" s="6">
        <f>SQRT(3)*L154*O154/1000+SQRT(3)*M154*P154/1000</f>
        <v>6.2345861638764752</v>
      </c>
      <c r="S154" s="6">
        <f>(SQRT(3)*M154*P154/1000)+(SQRT(3)*L154*O154/1000)</f>
        <v>6.2345861638764752</v>
      </c>
      <c r="T154" s="7">
        <f t="shared" si="17"/>
        <v>24.938344655505901</v>
      </c>
      <c r="U154" s="5"/>
      <c r="V154" s="34">
        <f>G154*1.05-(S154+S155)</f>
        <v>12.851097439760228</v>
      </c>
    </row>
    <row r="155" spans="4:22" x14ac:dyDescent="0.25">
      <c r="D155" s="4">
        <v>130</v>
      </c>
      <c r="E155" s="4" t="s">
        <v>109</v>
      </c>
      <c r="F155" s="4" t="s">
        <v>25</v>
      </c>
      <c r="G155" s="4">
        <v>25</v>
      </c>
      <c r="H155" s="5">
        <v>126</v>
      </c>
      <c r="I155" s="5">
        <v>1312</v>
      </c>
      <c r="J155" s="5">
        <v>2188</v>
      </c>
      <c r="K155" s="5"/>
      <c r="L155" s="13">
        <v>20.5</v>
      </c>
      <c r="M155" s="13">
        <v>632.1</v>
      </c>
      <c r="N155" s="5"/>
      <c r="O155" s="5">
        <v>10.6</v>
      </c>
      <c r="P155" s="5">
        <v>6.2</v>
      </c>
      <c r="Q155" s="6">
        <f>SQRT(3)*K155*N155/1000</f>
        <v>0</v>
      </c>
      <c r="R155" s="6">
        <f>SQRT(3)*L155*O155/1000+SQRT(3)*M155*P155/1000</f>
        <v>7.1643163963632981</v>
      </c>
      <c r="S155" s="6">
        <f>(SQRT(3)*M155*P155/1000)+(SQRT(3)*L155*O155/1000)</f>
        <v>7.1643163963632981</v>
      </c>
      <c r="T155" s="7">
        <f t="shared" si="17"/>
        <v>28.657265585453189</v>
      </c>
      <c r="U155" s="5"/>
      <c r="V155" s="35"/>
    </row>
    <row r="156" spans="4:22" x14ac:dyDescent="0.25">
      <c r="D156" s="4">
        <v>131</v>
      </c>
      <c r="E156" s="4" t="s">
        <v>110</v>
      </c>
      <c r="F156" s="4" t="s">
        <v>42</v>
      </c>
      <c r="G156" s="4">
        <v>125</v>
      </c>
      <c r="H156" s="5">
        <v>625</v>
      </c>
      <c r="I156" s="5"/>
      <c r="J156" s="5">
        <v>3000</v>
      </c>
      <c r="K156" s="4">
        <v>301</v>
      </c>
      <c r="L156" s="5"/>
      <c r="M156" s="13">
        <v>0</v>
      </c>
      <c r="N156" s="5">
        <v>115.7</v>
      </c>
      <c r="O156" s="5"/>
      <c r="P156" s="5">
        <v>0</v>
      </c>
      <c r="Q156" s="6">
        <f t="shared" ref="Q156:Q187" si="18">SQRT(3)*K156*N156/1000+SQRT(3)*L156*O156/1000</f>
        <v>60.319881809151447</v>
      </c>
      <c r="R156" s="6">
        <f t="shared" ref="R156:R187" si="19">SQRT(3)*M156*P156/1000</f>
        <v>0</v>
      </c>
      <c r="S156" s="6">
        <f>(SQRT(3)*M156*P156/1000)+(SQRT(3)*K156*N156/1000)</f>
        <v>60.319881809151447</v>
      </c>
      <c r="T156" s="7">
        <f t="shared" si="17"/>
        <v>48.255905447321155</v>
      </c>
      <c r="V156" s="34">
        <f>G156*1.05-(S156+S157)</f>
        <v>14.569531322718802</v>
      </c>
    </row>
    <row r="157" spans="4:22" x14ac:dyDescent="0.25">
      <c r="D157" s="4">
        <v>131</v>
      </c>
      <c r="E157" s="4" t="s">
        <v>110</v>
      </c>
      <c r="F157" s="4" t="s">
        <v>43</v>
      </c>
      <c r="G157" s="4">
        <v>125</v>
      </c>
      <c r="H157" s="5">
        <v>628</v>
      </c>
      <c r="I157" s="5"/>
      <c r="J157" s="5">
        <v>2749</v>
      </c>
      <c r="K157" s="4">
        <v>281</v>
      </c>
      <c r="L157" s="5"/>
      <c r="M157" s="13">
        <v>0</v>
      </c>
      <c r="N157" s="5">
        <v>115.8</v>
      </c>
      <c r="O157" s="5"/>
      <c r="P157" s="5">
        <v>0</v>
      </c>
      <c r="Q157" s="6">
        <f t="shared" si="18"/>
        <v>56.360586868129751</v>
      </c>
      <c r="R157" s="6">
        <f t="shared" si="19"/>
        <v>0</v>
      </c>
      <c r="S157" s="6">
        <f>(SQRT(3)*M157*P157/1000)+(SQRT(3)*K157*N157/1000)</f>
        <v>56.360586868129751</v>
      </c>
      <c r="T157" s="7">
        <f t="shared" si="17"/>
        <v>45.088469494503805</v>
      </c>
      <c r="U157" s="9"/>
      <c r="V157" s="35"/>
    </row>
    <row r="158" spans="4:22" x14ac:dyDescent="0.25">
      <c r="D158" s="4">
        <v>131</v>
      </c>
      <c r="E158" s="4" t="s">
        <v>110</v>
      </c>
      <c r="F158" s="4" t="s">
        <v>24</v>
      </c>
      <c r="G158" s="4">
        <v>10</v>
      </c>
      <c r="H158" s="5">
        <v>50.2</v>
      </c>
      <c r="I158" s="5">
        <v>150</v>
      </c>
      <c r="J158" s="5">
        <v>525</v>
      </c>
      <c r="K158" s="5"/>
      <c r="L158" s="13">
        <v>0</v>
      </c>
      <c r="M158" s="13">
        <v>114</v>
      </c>
      <c r="N158" s="5"/>
      <c r="O158" s="5">
        <v>37.200000000000003</v>
      </c>
      <c r="P158" s="5">
        <v>10.6</v>
      </c>
      <c r="Q158" s="6">
        <f t="shared" si="18"/>
        <v>0</v>
      </c>
      <c r="R158" s="6">
        <f t="shared" si="19"/>
        <v>2.0930101958662308</v>
      </c>
      <c r="S158" s="6">
        <f>(SQRT(3)*M158*P158/1000)+(SQRT(3)*L158*O158/1000)</f>
        <v>2.0930101958662308</v>
      </c>
      <c r="T158" s="7">
        <f t="shared" si="17"/>
        <v>20.930101958662309</v>
      </c>
      <c r="U158" s="5"/>
      <c r="V158" s="34">
        <f>G158*1.05-(S158+S159)</f>
        <v>6.4657072590105713</v>
      </c>
    </row>
    <row r="159" spans="4:22" x14ac:dyDescent="0.25">
      <c r="D159" s="4">
        <v>131</v>
      </c>
      <c r="E159" s="4" t="s">
        <v>110</v>
      </c>
      <c r="F159" s="4" t="s">
        <v>25</v>
      </c>
      <c r="G159" s="4">
        <v>10</v>
      </c>
      <c r="H159" s="5">
        <v>50.2</v>
      </c>
      <c r="I159" s="5">
        <v>150</v>
      </c>
      <c r="J159" s="5">
        <v>525</v>
      </c>
      <c r="K159" s="5"/>
      <c r="L159" s="13">
        <v>6</v>
      </c>
      <c r="M159" s="13">
        <v>85</v>
      </c>
      <c r="N159" s="5"/>
      <c r="O159" s="5">
        <v>37.200000000000003</v>
      </c>
      <c r="P159" s="5">
        <v>10.56</v>
      </c>
      <c r="Q159" s="6">
        <f t="shared" si="18"/>
        <v>0.38659374024937349</v>
      </c>
      <c r="R159" s="6">
        <f t="shared" si="19"/>
        <v>1.5546888048738241</v>
      </c>
      <c r="S159" s="6">
        <f>(SQRT(3)*M159*P159/1000)+(SQRT(3)*L159*O159/1000)</f>
        <v>1.9412825451231976</v>
      </c>
      <c r="T159" s="7">
        <f t="shared" si="17"/>
        <v>19.412825451231978</v>
      </c>
      <c r="U159" s="5"/>
      <c r="V159" s="35"/>
    </row>
    <row r="160" spans="4:22" x14ac:dyDescent="0.25">
      <c r="D160" s="4">
        <v>136</v>
      </c>
      <c r="E160" s="4" t="s">
        <v>111</v>
      </c>
      <c r="F160" s="4" t="s">
        <v>24</v>
      </c>
      <c r="G160" s="4">
        <v>6.3</v>
      </c>
      <c r="H160" s="5">
        <v>31.6</v>
      </c>
      <c r="I160" s="5"/>
      <c r="J160" s="5">
        <v>331</v>
      </c>
      <c r="K160" s="5"/>
      <c r="L160" s="13"/>
      <c r="M160" s="13">
        <v>126.3</v>
      </c>
      <c r="N160" s="5"/>
      <c r="O160" s="5"/>
      <c r="P160" s="5">
        <v>10.6</v>
      </c>
      <c r="Q160" s="6">
        <f t="shared" si="18"/>
        <v>0</v>
      </c>
      <c r="R160" s="6">
        <f t="shared" si="19"/>
        <v>2.3188349801570611</v>
      </c>
      <c r="S160" s="6">
        <f>SQRT(3)*M160*P160/1000</f>
        <v>2.3188349801570611</v>
      </c>
      <c r="T160" s="7">
        <f t="shared" si="17"/>
        <v>36.80690444693748</v>
      </c>
      <c r="U160" s="5"/>
      <c r="V160" s="8">
        <f>G160*1.05-S160</f>
        <v>4.2961650198429391</v>
      </c>
    </row>
    <row r="161" spans="4:22" x14ac:dyDescent="0.25">
      <c r="D161" s="4">
        <v>139</v>
      </c>
      <c r="E161" s="4" t="s">
        <v>112</v>
      </c>
      <c r="F161" s="4" t="s">
        <v>24</v>
      </c>
      <c r="G161" s="4">
        <v>10</v>
      </c>
      <c r="H161" s="5">
        <v>52.5</v>
      </c>
      <c r="I161" s="5">
        <v>94.5</v>
      </c>
      <c r="J161" s="5">
        <v>331</v>
      </c>
      <c r="K161" s="5"/>
      <c r="L161" s="13">
        <v>5.5</v>
      </c>
      <c r="M161" s="13">
        <v>70.7</v>
      </c>
      <c r="N161" s="5"/>
      <c r="O161" s="5">
        <v>35.5</v>
      </c>
      <c r="P161" s="5">
        <v>10.3</v>
      </c>
      <c r="Q161" s="6">
        <f t="shared" si="18"/>
        <v>0.33818292017782331</v>
      </c>
      <c r="R161" s="6">
        <f t="shared" si="19"/>
        <v>1.2612967185797321</v>
      </c>
      <c r="S161" s="6">
        <f>(SQRT(3)*M161*P161/1000)+(SQRT(3)*L161*O161/1000)</f>
        <v>1.5994796387575554</v>
      </c>
      <c r="T161" s="7">
        <f t="shared" si="17"/>
        <v>15.994796387575555</v>
      </c>
      <c r="U161" s="5"/>
      <c r="V161" s="34">
        <f>G161*1.05-(S161+S162)</f>
        <v>6.8178331881893239</v>
      </c>
    </row>
    <row r="162" spans="4:22" x14ac:dyDescent="0.25">
      <c r="D162" s="4">
        <v>139</v>
      </c>
      <c r="E162" s="4" t="s">
        <v>112</v>
      </c>
      <c r="F162" s="4" t="s">
        <v>25</v>
      </c>
      <c r="G162" s="4">
        <v>10</v>
      </c>
      <c r="H162" s="5">
        <v>52.5</v>
      </c>
      <c r="I162" s="5">
        <v>150</v>
      </c>
      <c r="J162" s="5">
        <v>525</v>
      </c>
      <c r="K162" s="5"/>
      <c r="L162" s="13">
        <v>9</v>
      </c>
      <c r="M162" s="13">
        <v>83.6</v>
      </c>
      <c r="N162" s="5"/>
      <c r="O162" s="5">
        <v>37</v>
      </c>
      <c r="P162" s="5">
        <v>10.4</v>
      </c>
      <c r="Q162" s="6">
        <f t="shared" si="18"/>
        <v>0.57677291892043603</v>
      </c>
      <c r="R162" s="6">
        <f t="shared" si="19"/>
        <v>1.5059142541326846</v>
      </c>
      <c r="S162" s="6">
        <f>(SQRT(3)*M162*P162/1000)+(SQRT(3)*L162*O162/1000)</f>
        <v>2.0826871730531207</v>
      </c>
      <c r="T162" s="7">
        <f t="shared" si="17"/>
        <v>20.826871730531206</v>
      </c>
      <c r="U162" s="5"/>
      <c r="V162" s="35"/>
    </row>
    <row r="163" spans="4:22" x14ac:dyDescent="0.25">
      <c r="D163" s="4">
        <v>157</v>
      </c>
      <c r="E163" s="4" t="s">
        <v>113</v>
      </c>
      <c r="F163" s="4" t="s">
        <v>24</v>
      </c>
      <c r="G163" s="4">
        <v>25</v>
      </c>
      <c r="H163" s="5">
        <v>125.5</v>
      </c>
      <c r="I163" s="5"/>
      <c r="J163" s="5">
        <v>2246</v>
      </c>
      <c r="K163" s="5"/>
      <c r="L163" s="13"/>
      <c r="M163" s="13">
        <v>157.19999999999999</v>
      </c>
      <c r="N163" s="5"/>
      <c r="O163" s="5"/>
      <c r="P163" s="5">
        <v>6.2</v>
      </c>
      <c r="Q163" s="6">
        <f t="shared" si="18"/>
        <v>0</v>
      </c>
      <c r="R163" s="6">
        <f t="shared" si="19"/>
        <v>1.6881259990889304</v>
      </c>
      <c r="S163" s="6">
        <f>SQRT(3)*M163*P163/1000</f>
        <v>1.6881259990889304</v>
      </c>
      <c r="T163" s="7">
        <f t="shared" si="17"/>
        <v>6.7525039963557214</v>
      </c>
      <c r="U163" s="5"/>
      <c r="V163" s="34">
        <f>G163*1.05-(S163+S164)</f>
        <v>20.978364803099517</v>
      </c>
    </row>
    <row r="164" spans="4:22" x14ac:dyDescent="0.25">
      <c r="D164" s="4">
        <v>157</v>
      </c>
      <c r="E164" s="4" t="s">
        <v>113</v>
      </c>
      <c r="F164" s="4" t="s">
        <v>25</v>
      </c>
      <c r="G164" s="4">
        <v>25</v>
      </c>
      <c r="H164" s="5">
        <v>125.5</v>
      </c>
      <c r="I164" s="5"/>
      <c r="J164" s="5">
        <v>2246</v>
      </c>
      <c r="K164" s="5"/>
      <c r="L164" s="13"/>
      <c r="M164" s="13">
        <v>333.7</v>
      </c>
      <c r="N164" s="5"/>
      <c r="O164" s="5"/>
      <c r="P164" s="5">
        <v>6.2</v>
      </c>
      <c r="Q164" s="6">
        <f t="shared" si="18"/>
        <v>0</v>
      </c>
      <c r="R164" s="6">
        <f t="shared" si="19"/>
        <v>3.5835091978115527</v>
      </c>
      <c r="S164" s="6">
        <f>SQRT(3)*M164*P164/1000</f>
        <v>3.5835091978115527</v>
      </c>
      <c r="T164" s="7">
        <f t="shared" si="17"/>
        <v>14.334036791246211</v>
      </c>
      <c r="U164" s="5"/>
      <c r="V164" s="35"/>
    </row>
    <row r="165" spans="4:22" x14ac:dyDescent="0.25">
      <c r="D165" s="4">
        <v>167</v>
      </c>
      <c r="E165" s="4" t="s">
        <v>114</v>
      </c>
      <c r="F165" s="4" t="s">
        <v>24</v>
      </c>
      <c r="G165" s="4">
        <v>6.3</v>
      </c>
      <c r="H165" s="5">
        <v>32</v>
      </c>
      <c r="I165" s="5">
        <v>94.5</v>
      </c>
      <c r="J165" s="5">
        <v>331</v>
      </c>
      <c r="K165" s="5"/>
      <c r="L165" s="13">
        <v>33.6</v>
      </c>
      <c r="M165" s="13">
        <v>22.4</v>
      </c>
      <c r="N165" s="5"/>
      <c r="O165" s="5">
        <v>35.9</v>
      </c>
      <c r="P165" s="5">
        <v>10.1</v>
      </c>
      <c r="Q165" s="6">
        <f t="shared" si="18"/>
        <v>2.0892689661218822</v>
      </c>
      <c r="R165" s="6">
        <f t="shared" si="19"/>
        <v>0.39185917470438275</v>
      </c>
      <c r="S165" s="6">
        <f>(SQRT(3)*M165*P165/1000)+(SQRT(3)*L165*O165/1000)</f>
        <v>2.4811281408262649</v>
      </c>
      <c r="T165" s="7">
        <f t="shared" si="17"/>
        <v>39.382986362321667</v>
      </c>
      <c r="U165" s="5"/>
      <c r="V165" s="34">
        <f>G165*1.05-(S165+S166)</f>
        <v>3.1287281345253644</v>
      </c>
    </row>
    <row r="166" spans="4:22" x14ac:dyDescent="0.25">
      <c r="D166" s="4">
        <v>167</v>
      </c>
      <c r="E166" s="4" t="s">
        <v>114</v>
      </c>
      <c r="F166" s="4" t="s">
        <v>25</v>
      </c>
      <c r="G166" s="4">
        <v>10</v>
      </c>
      <c r="H166" s="5">
        <v>50.2</v>
      </c>
      <c r="I166" s="5">
        <v>150</v>
      </c>
      <c r="J166" s="5">
        <v>525</v>
      </c>
      <c r="K166" s="5"/>
      <c r="L166" s="13">
        <v>9.6</v>
      </c>
      <c r="M166" s="13">
        <v>24</v>
      </c>
      <c r="N166" s="5"/>
      <c r="O166" s="5">
        <v>35.200000000000003</v>
      </c>
      <c r="P166" s="5">
        <v>10.1</v>
      </c>
      <c r="Q166" s="6">
        <f t="shared" si="18"/>
        <v>0.58529460889367502</v>
      </c>
      <c r="R166" s="6">
        <f t="shared" si="19"/>
        <v>0.41984911575469586</v>
      </c>
      <c r="S166" s="6">
        <f>(SQRT(3)*M166*P166/1000)+(SQRT(3)*L166*O166/1000)</f>
        <v>1.005143724648371</v>
      </c>
      <c r="T166" s="7">
        <f t="shared" si="17"/>
        <v>10.05143724648371</v>
      </c>
      <c r="U166" s="5"/>
      <c r="V166" s="35"/>
    </row>
    <row r="167" spans="4:22" x14ac:dyDescent="0.25">
      <c r="D167" s="4">
        <v>168</v>
      </c>
      <c r="E167" s="4" t="s">
        <v>115</v>
      </c>
      <c r="F167" s="4" t="s">
        <v>24</v>
      </c>
      <c r="G167" s="4">
        <v>6.3</v>
      </c>
      <c r="H167" s="5">
        <v>33</v>
      </c>
      <c r="I167" s="5">
        <v>94.5</v>
      </c>
      <c r="J167" s="5">
        <v>331</v>
      </c>
      <c r="K167" s="5"/>
      <c r="L167" s="13">
        <v>0</v>
      </c>
      <c r="M167" s="13">
        <v>14</v>
      </c>
      <c r="N167" s="5"/>
      <c r="O167" s="5"/>
      <c r="P167" s="5">
        <v>10.7</v>
      </c>
      <c r="Q167" s="6">
        <f t="shared" si="18"/>
        <v>0</v>
      </c>
      <c r="R167" s="6">
        <f>SQRT(3)*M167*P167/1000</f>
        <v>0.2594612109738178</v>
      </c>
      <c r="S167" s="6">
        <f t="shared" ref="S167:S178" si="20">SQRT(3)*M167*P167/1000</f>
        <v>0.2594612109738178</v>
      </c>
      <c r="T167" s="7">
        <f t="shared" si="17"/>
        <v>4.1184319202193302</v>
      </c>
      <c r="U167" s="5"/>
      <c r="V167" s="8">
        <f>G167*1.05-S167</f>
        <v>6.3555387890261823</v>
      </c>
    </row>
    <row r="168" spans="4:22" ht="15.75" customHeight="1" x14ac:dyDescent="0.25">
      <c r="D168" s="4">
        <v>173</v>
      </c>
      <c r="E168" s="4" t="s">
        <v>116</v>
      </c>
      <c r="F168" s="4" t="s">
        <v>24</v>
      </c>
      <c r="G168" s="4">
        <v>6.3</v>
      </c>
      <c r="H168" s="5">
        <v>31.6</v>
      </c>
      <c r="I168" s="5"/>
      <c r="J168" s="5">
        <v>331</v>
      </c>
      <c r="K168" s="5"/>
      <c r="L168" s="13"/>
      <c r="M168" s="13">
        <v>22</v>
      </c>
      <c r="N168" s="5"/>
      <c r="O168" s="5"/>
      <c r="P168" s="5">
        <v>10.3</v>
      </c>
      <c r="Q168" s="6">
        <f t="shared" si="18"/>
        <v>0</v>
      </c>
      <c r="R168" s="6">
        <f>SQRT(3)*M168*P168/1000</f>
        <v>0.39248271299510756</v>
      </c>
      <c r="S168" s="6">
        <f t="shared" si="20"/>
        <v>0.39248271299510756</v>
      </c>
      <c r="T168" s="7">
        <f t="shared" si="17"/>
        <v>6.2298843332556757</v>
      </c>
      <c r="U168" s="9"/>
      <c r="V168" s="34">
        <f>G168*1.05-(S168+S169)</f>
        <v>6.0441160538252987</v>
      </c>
    </row>
    <row r="169" spans="4:22" x14ac:dyDescent="0.25">
      <c r="D169" s="4">
        <v>173</v>
      </c>
      <c r="E169" s="4" t="s">
        <v>116</v>
      </c>
      <c r="F169" s="4" t="s">
        <v>25</v>
      </c>
      <c r="G169" s="4">
        <v>6.3</v>
      </c>
      <c r="H169" s="5">
        <v>31.6</v>
      </c>
      <c r="I169" s="5"/>
      <c r="J169" s="5">
        <v>331</v>
      </c>
      <c r="K169" s="5"/>
      <c r="L169" s="13"/>
      <c r="M169" s="13">
        <v>10</v>
      </c>
      <c r="N169" s="5"/>
      <c r="O169" s="5"/>
      <c r="P169" s="5">
        <v>10.3</v>
      </c>
      <c r="Q169" s="6">
        <f t="shared" si="18"/>
        <v>0</v>
      </c>
      <c r="R169" s="6">
        <f t="shared" si="19"/>
        <v>0.17840123317959436</v>
      </c>
      <c r="S169" s="6">
        <f t="shared" si="20"/>
        <v>0.17840123317959436</v>
      </c>
      <c r="T169" s="7">
        <f t="shared" si="17"/>
        <v>2.8317656060253071</v>
      </c>
      <c r="U169" s="9"/>
      <c r="V169" s="35"/>
    </row>
    <row r="170" spans="4:22" x14ac:dyDescent="0.25">
      <c r="D170" s="4">
        <v>204</v>
      </c>
      <c r="E170" s="4" t="s">
        <v>117</v>
      </c>
      <c r="F170" s="4" t="s">
        <v>24</v>
      </c>
      <c r="G170" s="4">
        <v>2.5</v>
      </c>
      <c r="H170" s="5">
        <v>13.1</v>
      </c>
      <c r="I170" s="5"/>
      <c r="J170" s="5">
        <v>131</v>
      </c>
      <c r="K170" s="5"/>
      <c r="L170" s="13"/>
      <c r="M170" s="13">
        <v>21</v>
      </c>
      <c r="N170" s="5"/>
      <c r="O170" s="5"/>
      <c r="P170" s="5">
        <v>10.6</v>
      </c>
      <c r="Q170" s="6">
        <f t="shared" si="18"/>
        <v>0</v>
      </c>
      <c r="R170" s="6">
        <f t="shared" si="19"/>
        <v>0.38555450976483208</v>
      </c>
      <c r="S170" s="6">
        <f t="shared" si="20"/>
        <v>0.38555450976483208</v>
      </c>
      <c r="T170" s="7">
        <f t="shared" si="17"/>
        <v>15.422180390593281</v>
      </c>
      <c r="U170" s="5"/>
      <c r="V170" s="8">
        <f>G170*1.05-S170</f>
        <v>2.2394454902351679</v>
      </c>
    </row>
    <row r="171" spans="4:22" x14ac:dyDescent="0.25">
      <c r="D171" s="4">
        <v>206</v>
      </c>
      <c r="E171" s="4" t="s">
        <v>118</v>
      </c>
      <c r="F171" s="4" t="s">
        <v>24</v>
      </c>
      <c r="G171" s="4">
        <v>10</v>
      </c>
      <c r="H171" s="5">
        <v>52.5</v>
      </c>
      <c r="I171" s="5"/>
      <c r="J171" s="5">
        <v>875</v>
      </c>
      <c r="K171" s="5"/>
      <c r="L171" s="13"/>
      <c r="M171" s="13">
        <v>528.20000000000005</v>
      </c>
      <c r="N171" s="5"/>
      <c r="O171" s="5"/>
      <c r="P171" s="5">
        <v>6.1</v>
      </c>
      <c r="Q171" s="6">
        <f t="shared" si="18"/>
        <v>0</v>
      </c>
      <c r="R171" s="6">
        <f t="shared" si="19"/>
        <v>5.5807023430030744</v>
      </c>
      <c r="S171" s="6">
        <f t="shared" si="20"/>
        <v>5.5807023430030744</v>
      </c>
      <c r="T171" s="7">
        <f t="shared" si="17"/>
        <v>55.807023430030746</v>
      </c>
      <c r="U171" s="5"/>
      <c r="V171" s="8">
        <f>G171*1.05-S171</f>
        <v>4.9192976569969256</v>
      </c>
    </row>
    <row r="172" spans="4:22" x14ac:dyDescent="0.25">
      <c r="D172" s="4">
        <v>236</v>
      </c>
      <c r="E172" s="4" t="s">
        <v>119</v>
      </c>
      <c r="F172" s="4" t="s">
        <v>24</v>
      </c>
      <c r="G172" s="4">
        <v>6.3</v>
      </c>
      <c r="H172" s="5">
        <v>31.6</v>
      </c>
      <c r="I172" s="5"/>
      <c r="J172" s="5">
        <v>331</v>
      </c>
      <c r="K172" s="5"/>
      <c r="L172" s="13"/>
      <c r="M172" s="13">
        <v>89.9</v>
      </c>
      <c r="N172" s="5"/>
      <c r="O172" s="5"/>
      <c r="P172" s="5">
        <v>10.3</v>
      </c>
      <c r="Q172" s="6">
        <f t="shared" si="18"/>
        <v>0</v>
      </c>
      <c r="R172" s="6">
        <f t="shared" si="19"/>
        <v>1.6038270862845534</v>
      </c>
      <c r="S172" s="6">
        <f t="shared" si="20"/>
        <v>1.6038270862845534</v>
      </c>
      <c r="T172" s="7">
        <f t="shared" si="17"/>
        <v>25.457572798167515</v>
      </c>
      <c r="U172" s="9"/>
      <c r="V172" s="34">
        <f>G172*1.05-(S172+S173)</f>
        <v>4.1141091594593746</v>
      </c>
    </row>
    <row r="173" spans="4:22" x14ac:dyDescent="0.25">
      <c r="D173" s="4">
        <v>236</v>
      </c>
      <c r="E173" s="4" t="s">
        <v>119</v>
      </c>
      <c r="F173" s="4" t="s">
        <v>25</v>
      </c>
      <c r="G173" s="4">
        <v>6.3</v>
      </c>
      <c r="H173" s="5">
        <v>31.6</v>
      </c>
      <c r="I173" s="5"/>
      <c r="J173" s="5">
        <v>331</v>
      </c>
      <c r="K173" s="5"/>
      <c r="L173" s="13"/>
      <c r="M173" s="13">
        <v>49.8</v>
      </c>
      <c r="N173" s="5"/>
      <c r="O173" s="5"/>
      <c r="P173" s="5">
        <v>10.4</v>
      </c>
      <c r="Q173" s="6">
        <f t="shared" si="18"/>
        <v>0</v>
      </c>
      <c r="R173" s="6">
        <f t="shared" si="19"/>
        <v>0.89706375425607277</v>
      </c>
      <c r="S173" s="6">
        <f t="shared" si="20"/>
        <v>0.89706375425607277</v>
      </c>
      <c r="T173" s="7">
        <f t="shared" si="17"/>
        <v>14.239107210413854</v>
      </c>
      <c r="U173" s="9"/>
      <c r="V173" s="35"/>
    </row>
    <row r="174" spans="4:22" x14ac:dyDescent="0.25">
      <c r="D174" s="4">
        <v>286</v>
      </c>
      <c r="E174" s="4" t="s">
        <v>120</v>
      </c>
      <c r="F174" s="4" t="s">
        <v>24</v>
      </c>
      <c r="G174" s="4">
        <v>6.3</v>
      </c>
      <c r="H174" s="5">
        <v>31.6</v>
      </c>
      <c r="I174" s="5"/>
      <c r="J174" s="5">
        <v>331</v>
      </c>
      <c r="K174" s="5"/>
      <c r="L174" s="13"/>
      <c r="M174" s="13">
        <v>29.5</v>
      </c>
      <c r="N174" s="5"/>
      <c r="O174" s="5"/>
      <c r="P174" s="5">
        <v>10.199999999999999</v>
      </c>
      <c r="Q174" s="6">
        <f t="shared" si="18"/>
        <v>0</v>
      </c>
      <c r="R174" s="6">
        <f t="shared" si="19"/>
        <v>0.52117408799747511</v>
      </c>
      <c r="S174" s="6">
        <f t="shared" si="20"/>
        <v>0.52117408799747511</v>
      </c>
      <c r="T174" s="7">
        <f t="shared" si="17"/>
        <v>8.2726045713884933</v>
      </c>
      <c r="U174" s="9"/>
      <c r="V174" s="34">
        <f>G174*1.05-(S174+S175)</f>
        <v>6.067585342267857</v>
      </c>
    </row>
    <row r="175" spans="4:22" ht="22.5" customHeight="1" x14ac:dyDescent="0.25">
      <c r="D175" s="4">
        <v>286</v>
      </c>
      <c r="E175" s="4" t="s">
        <v>120</v>
      </c>
      <c r="F175" s="4" t="s">
        <v>25</v>
      </c>
      <c r="G175" s="4">
        <v>6.3</v>
      </c>
      <c r="H175" s="5">
        <v>31.6</v>
      </c>
      <c r="I175" s="5"/>
      <c r="J175" s="5">
        <v>331</v>
      </c>
      <c r="K175" s="5"/>
      <c r="L175" s="13"/>
      <c r="M175" s="13">
        <v>1.5</v>
      </c>
      <c r="N175" s="5"/>
      <c r="O175" s="5"/>
      <c r="P175" s="5">
        <v>10.1</v>
      </c>
      <c r="Q175" s="6">
        <f t="shared" si="18"/>
        <v>0</v>
      </c>
      <c r="R175" s="6">
        <f t="shared" si="19"/>
        <v>2.6240569734668491E-2</v>
      </c>
      <c r="S175" s="6">
        <f t="shared" si="20"/>
        <v>2.6240569734668491E-2</v>
      </c>
      <c r="T175" s="7">
        <f t="shared" si="17"/>
        <v>0.4165169799153729</v>
      </c>
      <c r="U175" s="9"/>
      <c r="V175" s="35"/>
    </row>
    <row r="176" spans="4:22" x14ac:dyDescent="0.25">
      <c r="D176" s="4">
        <v>311</v>
      </c>
      <c r="E176" s="4" t="s">
        <v>121</v>
      </c>
      <c r="F176" s="4" t="s">
        <v>24</v>
      </c>
      <c r="G176" s="4">
        <v>6.3</v>
      </c>
      <c r="H176" s="5">
        <v>31.6</v>
      </c>
      <c r="I176" s="5"/>
      <c r="J176" s="5">
        <v>331</v>
      </c>
      <c r="K176" s="5"/>
      <c r="L176" s="13"/>
      <c r="M176" s="13">
        <v>33.6</v>
      </c>
      <c r="N176" s="5"/>
      <c r="O176" s="5"/>
      <c r="P176" s="5">
        <v>10.3</v>
      </c>
      <c r="Q176" s="6">
        <f t="shared" si="18"/>
        <v>0</v>
      </c>
      <c r="R176" s="6">
        <f t="shared" si="19"/>
        <v>0.59942814348343698</v>
      </c>
      <c r="S176" s="6">
        <f t="shared" si="20"/>
        <v>0.59942814348343698</v>
      </c>
      <c r="T176" s="7">
        <f t="shared" si="17"/>
        <v>9.5147324362450316</v>
      </c>
      <c r="U176" s="5"/>
      <c r="V176" s="34">
        <f>G176*1.05-(S176+S177)</f>
        <v>5.4336027851734201</v>
      </c>
    </row>
    <row r="177" spans="4:22" x14ac:dyDescent="0.25">
      <c r="D177" s="4">
        <v>311</v>
      </c>
      <c r="E177" s="4" t="s">
        <v>121</v>
      </c>
      <c r="F177" s="4" t="s">
        <v>25</v>
      </c>
      <c r="G177" s="4">
        <v>6.3</v>
      </c>
      <c r="H177" s="5">
        <v>31.6</v>
      </c>
      <c r="I177" s="5"/>
      <c r="J177" s="5">
        <v>331</v>
      </c>
      <c r="K177" s="5"/>
      <c r="L177" s="13"/>
      <c r="M177" s="13">
        <v>33.6</v>
      </c>
      <c r="N177" s="5"/>
      <c r="O177" s="5"/>
      <c r="P177" s="5">
        <v>10</v>
      </c>
      <c r="Q177" s="6">
        <f t="shared" si="18"/>
        <v>0</v>
      </c>
      <c r="R177" s="6">
        <f t="shared" si="19"/>
        <v>0.5819690713431428</v>
      </c>
      <c r="S177" s="6">
        <f t="shared" si="20"/>
        <v>0.5819690713431428</v>
      </c>
      <c r="T177" s="7">
        <f t="shared" si="17"/>
        <v>9.2376043070340135</v>
      </c>
      <c r="U177" s="5"/>
      <c r="V177" s="35"/>
    </row>
    <row r="178" spans="4:22" ht="18.75" customHeight="1" x14ac:dyDescent="0.25">
      <c r="D178" s="4">
        <v>342</v>
      </c>
      <c r="E178" s="4" t="s">
        <v>122</v>
      </c>
      <c r="F178" s="4" t="s">
        <v>24</v>
      </c>
      <c r="G178" s="4">
        <v>25</v>
      </c>
      <c r="H178" s="5">
        <v>126</v>
      </c>
      <c r="I178" s="5"/>
      <c r="J178" s="5">
        <v>1372</v>
      </c>
      <c r="K178" s="5"/>
      <c r="L178" s="13"/>
      <c r="M178" s="13">
        <v>1.76</v>
      </c>
      <c r="N178" s="5"/>
      <c r="O178" s="5"/>
      <c r="P178" s="5">
        <v>10.5</v>
      </c>
      <c r="Q178" s="6">
        <f t="shared" si="18"/>
        <v>0</v>
      </c>
      <c r="R178" s="6">
        <f t="shared" si="19"/>
        <v>3.2008298923872851E-2</v>
      </c>
      <c r="S178" s="6">
        <f t="shared" si="20"/>
        <v>3.2008298923872851E-2</v>
      </c>
      <c r="T178" s="7">
        <f t="shared" ref="T178:T187" si="21">S178/G178*100</f>
        <v>0.1280331956954914</v>
      </c>
      <c r="U178" s="5"/>
      <c r="V178" s="8">
        <f>G178*1.05-S178</f>
        <v>26.217991701076127</v>
      </c>
    </row>
    <row r="179" spans="4:22" ht="38.25" x14ac:dyDescent="0.25">
      <c r="D179" s="4">
        <v>343</v>
      </c>
      <c r="E179" s="4" t="s">
        <v>123</v>
      </c>
      <c r="F179" s="4" t="s">
        <v>24</v>
      </c>
      <c r="G179" s="4">
        <v>25</v>
      </c>
      <c r="H179" s="5">
        <v>124</v>
      </c>
      <c r="I179" s="5"/>
      <c r="J179" s="5">
        <v>1372</v>
      </c>
      <c r="K179" s="5"/>
      <c r="L179" s="13"/>
      <c r="M179" s="13">
        <v>0</v>
      </c>
      <c r="N179" s="5"/>
      <c r="O179" s="5"/>
      <c r="P179" s="5">
        <v>10.3</v>
      </c>
      <c r="Q179" s="6">
        <f t="shared" si="18"/>
        <v>0</v>
      </c>
      <c r="R179" s="6">
        <f t="shared" si="19"/>
        <v>0</v>
      </c>
      <c r="S179" s="6">
        <f>SQRT(3)*M179*P179/1000</f>
        <v>0</v>
      </c>
      <c r="T179" s="7">
        <f t="shared" si="21"/>
        <v>0</v>
      </c>
      <c r="U179" s="9" t="s">
        <v>29</v>
      </c>
      <c r="V179" s="34">
        <f>G179*1.05-(S179+S180)</f>
        <v>26.088011680272928</v>
      </c>
    </row>
    <row r="180" spans="4:22" x14ac:dyDescent="0.25">
      <c r="D180" s="4">
        <v>343</v>
      </c>
      <c r="E180" s="4" t="s">
        <v>123</v>
      </c>
      <c r="F180" s="4" t="s">
        <v>25</v>
      </c>
      <c r="G180" s="4">
        <v>25</v>
      </c>
      <c r="H180" s="5">
        <v>124</v>
      </c>
      <c r="I180" s="5"/>
      <c r="J180" s="5">
        <v>1372</v>
      </c>
      <c r="K180" s="5"/>
      <c r="L180" s="13"/>
      <c r="M180" s="13">
        <v>9.08</v>
      </c>
      <c r="N180" s="5"/>
      <c r="O180" s="5"/>
      <c r="P180" s="5">
        <v>10.3</v>
      </c>
      <c r="Q180" s="6">
        <f t="shared" si="18"/>
        <v>0</v>
      </c>
      <c r="R180" s="6">
        <f t="shared" si="19"/>
        <v>0.16198831972707167</v>
      </c>
      <c r="S180" s="6">
        <f>SQRT(3)*M180*P180/1000</f>
        <v>0.16198831972707167</v>
      </c>
      <c r="T180" s="7">
        <f t="shared" si="21"/>
        <v>0.64795327890828669</v>
      </c>
      <c r="U180" s="9"/>
      <c r="V180" s="35"/>
    </row>
    <row r="181" spans="4:22" x14ac:dyDescent="0.25">
      <c r="D181" s="4">
        <v>348</v>
      </c>
      <c r="E181" s="4" t="s">
        <v>124</v>
      </c>
      <c r="F181" s="4" t="s">
        <v>24</v>
      </c>
      <c r="G181" s="4">
        <v>25</v>
      </c>
      <c r="H181" s="5">
        <v>125.5</v>
      </c>
      <c r="I181" s="5"/>
      <c r="J181" s="5">
        <v>1374</v>
      </c>
      <c r="K181" s="5"/>
      <c r="L181" s="13"/>
      <c r="M181" s="13">
        <v>589.9</v>
      </c>
      <c r="N181" s="5"/>
      <c r="O181" s="5"/>
      <c r="P181" s="5">
        <v>10.1</v>
      </c>
      <c r="Q181" s="6">
        <f t="shared" si="18"/>
        <v>0</v>
      </c>
      <c r="R181" s="6">
        <f t="shared" si="19"/>
        <v>10.319541390987293</v>
      </c>
      <c r="S181" s="6">
        <f>SQRT(3)*M181*P181/1000</f>
        <v>10.319541390987293</v>
      </c>
      <c r="T181" s="7">
        <f t="shared" si="21"/>
        <v>41.278165563949173</v>
      </c>
      <c r="V181" s="34">
        <f>G181*1.05-(S181+S182)</f>
        <v>9.8304008313601052</v>
      </c>
    </row>
    <row r="182" spans="4:22" x14ac:dyDescent="0.25">
      <c r="D182" s="4">
        <v>348</v>
      </c>
      <c r="E182" s="4" t="s">
        <v>124</v>
      </c>
      <c r="F182" s="4" t="s">
        <v>25</v>
      </c>
      <c r="G182" s="4">
        <v>63</v>
      </c>
      <c r="H182" s="5">
        <v>331</v>
      </c>
      <c r="I182" s="5"/>
      <c r="J182" s="5">
        <v>3460</v>
      </c>
      <c r="K182" s="5"/>
      <c r="L182" s="13"/>
      <c r="M182" s="13">
        <v>348.7</v>
      </c>
      <c r="N182" s="5"/>
      <c r="O182" s="5"/>
      <c r="P182" s="5">
        <v>10.1</v>
      </c>
      <c r="Q182" s="6">
        <f t="shared" si="18"/>
        <v>0</v>
      </c>
      <c r="R182" s="6">
        <f>SQRT(3)*M182*P182/1000</f>
        <v>6.1000577776526015</v>
      </c>
      <c r="S182" s="6">
        <f>SQRT(3)*M182*P182/1000</f>
        <v>6.1000577776526015</v>
      </c>
      <c r="T182" s="7">
        <f t="shared" si="21"/>
        <v>9.682631393099367</v>
      </c>
      <c r="U182" s="9"/>
      <c r="V182" s="35"/>
    </row>
    <row r="183" spans="4:22" x14ac:dyDescent="0.25">
      <c r="D183" s="4">
        <v>352</v>
      </c>
      <c r="E183" s="4" t="s">
        <v>125</v>
      </c>
      <c r="F183" s="4" t="s">
        <v>24</v>
      </c>
      <c r="G183" s="4">
        <v>6.3</v>
      </c>
      <c r="H183" s="5">
        <v>33</v>
      </c>
      <c r="I183" s="5"/>
      <c r="J183" s="5">
        <v>330</v>
      </c>
      <c r="K183" s="5"/>
      <c r="L183" s="13"/>
      <c r="M183" s="13">
        <v>22.14</v>
      </c>
      <c r="N183" s="5"/>
      <c r="O183" s="5"/>
      <c r="P183" s="5">
        <v>10.7</v>
      </c>
      <c r="Q183" s="6">
        <f t="shared" si="18"/>
        <v>0</v>
      </c>
      <c r="R183" s="6">
        <f t="shared" si="19"/>
        <v>0.41031937221145187</v>
      </c>
      <c r="S183" s="6">
        <f>SQRT(3)*M183*P183/1000</f>
        <v>0.41031937221145187</v>
      </c>
      <c r="T183" s="7">
        <f t="shared" si="21"/>
        <v>6.5130059081182843</v>
      </c>
      <c r="U183" s="5"/>
      <c r="V183" s="8">
        <f>G183*1.05-S183</f>
        <v>6.204680627788548</v>
      </c>
    </row>
    <row r="184" spans="4:22" x14ac:dyDescent="0.25">
      <c r="D184" s="4">
        <v>359</v>
      </c>
      <c r="E184" s="4" t="s">
        <v>126</v>
      </c>
      <c r="F184" s="4" t="s">
        <v>24</v>
      </c>
      <c r="G184" s="4">
        <v>10</v>
      </c>
      <c r="H184" s="5">
        <v>52.5</v>
      </c>
      <c r="I184" s="5">
        <v>150</v>
      </c>
      <c r="J184" s="5">
        <v>525</v>
      </c>
      <c r="K184" s="5"/>
      <c r="L184" s="13">
        <v>36</v>
      </c>
      <c r="M184" s="13">
        <v>40</v>
      </c>
      <c r="N184" s="5"/>
      <c r="O184" s="5">
        <v>35.9</v>
      </c>
      <c r="P184" s="5">
        <v>10.199999999999999</v>
      </c>
      <c r="Q184" s="6">
        <f t="shared" si="18"/>
        <v>2.2385024637020168</v>
      </c>
      <c r="R184" s="6">
        <f t="shared" si="19"/>
        <v>0.7066767294881019</v>
      </c>
      <c r="S184" s="6">
        <f>(SQRT(3)*M184*P184/1000)+(SQRT(3)*L184*O184/1000)</f>
        <v>2.9451791931901186</v>
      </c>
      <c r="T184" s="7">
        <f t="shared" si="21"/>
        <v>29.451791931901184</v>
      </c>
      <c r="U184" s="5"/>
      <c r="V184" s="34">
        <f>G184*1.05-(S184+S185)</f>
        <v>4.6293177107937442</v>
      </c>
    </row>
    <row r="185" spans="4:22" x14ac:dyDescent="0.25">
      <c r="D185" s="4">
        <v>359</v>
      </c>
      <c r="E185" s="4" t="s">
        <v>126</v>
      </c>
      <c r="F185" s="4" t="s">
        <v>25</v>
      </c>
      <c r="G185" s="4">
        <v>6.3</v>
      </c>
      <c r="H185" s="5">
        <v>32</v>
      </c>
      <c r="I185" s="5">
        <v>94.5</v>
      </c>
      <c r="J185" s="5">
        <v>331</v>
      </c>
      <c r="K185" s="5"/>
      <c r="L185" s="13">
        <v>35.200000000000003</v>
      </c>
      <c r="M185" s="13">
        <v>45</v>
      </c>
      <c r="N185" s="5"/>
      <c r="O185" s="5">
        <v>35.200000000000003</v>
      </c>
      <c r="P185" s="5">
        <v>10</v>
      </c>
      <c r="Q185" s="6">
        <f t="shared" si="18"/>
        <v>2.1460802326101422</v>
      </c>
      <c r="R185" s="6">
        <f t="shared" si="19"/>
        <v>0.77942286340599476</v>
      </c>
      <c r="S185" s="6">
        <f>(SQRT(3)*M185*P185/1000)+(SQRT(3)*L185*O185/1000)</f>
        <v>2.9255030960161372</v>
      </c>
      <c r="T185" s="7">
        <f t="shared" si="21"/>
        <v>46.436557079621224</v>
      </c>
      <c r="U185" s="5"/>
      <c r="V185" s="35"/>
    </row>
    <row r="186" spans="4:22" x14ac:dyDescent="0.25">
      <c r="D186" s="4">
        <v>506</v>
      </c>
      <c r="E186" s="4" t="s">
        <v>127</v>
      </c>
      <c r="F186" s="4" t="s">
        <v>24</v>
      </c>
      <c r="G186" s="4">
        <v>2.5</v>
      </c>
      <c r="H186" s="5">
        <v>13.12</v>
      </c>
      <c r="I186" s="5"/>
      <c r="J186" s="5">
        <v>131.19999999999999</v>
      </c>
      <c r="K186" s="5"/>
      <c r="L186" s="13"/>
      <c r="M186" s="13">
        <v>14.5</v>
      </c>
      <c r="N186" s="5"/>
      <c r="O186" s="5"/>
      <c r="P186" s="5">
        <v>10.5</v>
      </c>
      <c r="Q186" s="6">
        <f t="shared" si="18"/>
        <v>0</v>
      </c>
      <c r="R186" s="6">
        <f t="shared" si="19"/>
        <v>0.26370473545236156</v>
      </c>
      <c r="S186" s="6">
        <f>SQRT(3)*M186*P186/1000</f>
        <v>0.26370473545236156</v>
      </c>
      <c r="T186" s="7">
        <f t="shared" si="21"/>
        <v>10.548189418094463</v>
      </c>
      <c r="U186" s="5"/>
      <c r="V186" s="8">
        <f>G186*1.05-S186</f>
        <v>2.3612952645476386</v>
      </c>
    </row>
    <row r="187" spans="4:22" x14ac:dyDescent="0.25">
      <c r="D187" s="4">
        <v>507</v>
      </c>
      <c r="E187" s="4" t="s">
        <v>128</v>
      </c>
      <c r="F187" s="4" t="s">
        <v>24</v>
      </c>
      <c r="G187" s="4">
        <v>2.5</v>
      </c>
      <c r="H187" s="5">
        <v>13.12</v>
      </c>
      <c r="I187" s="5"/>
      <c r="J187" s="5">
        <v>131.19999999999999</v>
      </c>
      <c r="K187" s="5"/>
      <c r="L187" s="13"/>
      <c r="M187" s="13">
        <v>29.2</v>
      </c>
      <c r="N187" s="5"/>
      <c r="O187" s="5"/>
      <c r="P187" s="5">
        <v>10.5</v>
      </c>
      <c r="Q187" s="6">
        <f t="shared" si="18"/>
        <v>0</v>
      </c>
      <c r="R187" s="6">
        <f t="shared" si="19"/>
        <v>0.53104677760061769</v>
      </c>
      <c r="S187" s="6">
        <f>SQRT(3)*M187*P187/1000</f>
        <v>0.53104677760061769</v>
      </c>
      <c r="T187" s="7">
        <f t="shared" si="21"/>
        <v>21.241871104024707</v>
      </c>
      <c r="U187" s="5"/>
      <c r="V187" s="8">
        <f>G187*1.05-S187</f>
        <v>2.0939532223993824</v>
      </c>
    </row>
    <row r="188" spans="4:22" x14ac:dyDescent="0.25">
      <c r="D188" s="37" t="s">
        <v>129</v>
      </c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9"/>
      <c r="V188" s="29"/>
    </row>
    <row r="189" spans="4:22" x14ac:dyDescent="0.25">
      <c r="D189" s="4">
        <v>12</v>
      </c>
      <c r="E189" s="4" t="s">
        <v>130</v>
      </c>
      <c r="F189" s="4" t="s">
        <v>24</v>
      </c>
      <c r="G189" s="4">
        <v>1.6</v>
      </c>
      <c r="H189" s="5"/>
      <c r="I189" s="5">
        <v>26.4</v>
      </c>
      <c r="J189" s="5">
        <v>88</v>
      </c>
      <c r="K189" s="5"/>
      <c r="L189" s="5"/>
      <c r="M189" s="13">
        <v>8.4</v>
      </c>
      <c r="N189" s="5"/>
      <c r="O189" s="5"/>
      <c r="P189" s="5">
        <v>10.6</v>
      </c>
      <c r="Q189" s="6">
        <f t="shared" ref="Q189:Q253" si="22">SQRT(3)*K189*N189/1000+SQRT(3)*L189*O189/1000</f>
        <v>0</v>
      </c>
      <c r="R189" s="6">
        <f t="shared" ref="R189:R253" si="23">SQRT(3)*M189*P189/1000</f>
        <v>0.15422180390593282</v>
      </c>
      <c r="S189" s="6">
        <f t="shared" ref="S189:S211" si="24">SQRT(3)*M189*P189/1000</f>
        <v>0.15422180390593282</v>
      </c>
      <c r="T189" s="7">
        <f t="shared" ref="T189:T252" si="25">S189/G189*100</f>
        <v>9.6388627441208001</v>
      </c>
      <c r="U189" s="5"/>
      <c r="V189" s="8">
        <f>G189*1.05-S189</f>
        <v>1.5257781960940673</v>
      </c>
    </row>
    <row r="190" spans="4:22" x14ac:dyDescent="0.25">
      <c r="D190" s="4">
        <v>16</v>
      </c>
      <c r="E190" s="4" t="s">
        <v>131</v>
      </c>
      <c r="F190" s="4" t="s">
        <v>24</v>
      </c>
      <c r="G190" s="4">
        <v>1.6</v>
      </c>
      <c r="H190" s="5"/>
      <c r="I190" s="5">
        <v>26.4</v>
      </c>
      <c r="J190" s="5">
        <v>88</v>
      </c>
      <c r="K190" s="5"/>
      <c r="L190" s="5"/>
      <c r="M190" s="13">
        <v>12.1</v>
      </c>
      <c r="N190" s="5"/>
      <c r="O190" s="5"/>
      <c r="P190" s="5">
        <v>10.199999999999999</v>
      </c>
      <c r="Q190" s="6">
        <f t="shared" si="22"/>
        <v>0</v>
      </c>
      <c r="R190" s="6">
        <f t="shared" si="23"/>
        <v>0.21376971067015083</v>
      </c>
      <c r="S190" s="6">
        <f t="shared" si="24"/>
        <v>0.21376971067015083</v>
      </c>
      <c r="T190" s="7">
        <f t="shared" si="25"/>
        <v>13.360606916884427</v>
      </c>
      <c r="U190" s="5"/>
      <c r="V190" s="34">
        <f>G190*1.05-(S190+S191)</f>
        <v>1.3983338976731494</v>
      </c>
    </row>
    <row r="191" spans="4:22" x14ac:dyDescent="0.25">
      <c r="D191" s="4">
        <v>16</v>
      </c>
      <c r="E191" s="4" t="s">
        <v>131</v>
      </c>
      <c r="F191" s="4" t="s">
        <v>25</v>
      </c>
      <c r="G191" s="4">
        <v>1.6</v>
      </c>
      <c r="H191" s="5"/>
      <c r="I191" s="5">
        <v>26.4</v>
      </c>
      <c r="J191" s="5">
        <v>88</v>
      </c>
      <c r="K191" s="5"/>
      <c r="L191" s="5"/>
      <c r="M191" s="13">
        <v>4</v>
      </c>
      <c r="N191" s="5"/>
      <c r="O191" s="5"/>
      <c r="P191" s="5">
        <v>9.8000000000000007</v>
      </c>
      <c r="Q191" s="6">
        <f t="shared" si="22"/>
        <v>0</v>
      </c>
      <c r="R191" s="6">
        <f t="shared" si="23"/>
        <v>6.7896391656699986E-2</v>
      </c>
      <c r="S191" s="6">
        <f t="shared" si="24"/>
        <v>6.7896391656699986E-2</v>
      </c>
      <c r="T191" s="7">
        <f t="shared" si="25"/>
        <v>4.2435244785437494</v>
      </c>
      <c r="U191" s="5"/>
      <c r="V191" s="35"/>
    </row>
    <row r="192" spans="4:22" x14ac:dyDescent="0.25">
      <c r="D192" s="4">
        <v>18</v>
      </c>
      <c r="E192" s="4" t="s">
        <v>132</v>
      </c>
      <c r="F192" s="4" t="s">
        <v>24</v>
      </c>
      <c r="G192" s="4">
        <v>4</v>
      </c>
      <c r="H192" s="5"/>
      <c r="I192" s="5">
        <v>66</v>
      </c>
      <c r="J192" s="5">
        <v>220</v>
      </c>
      <c r="K192" s="5"/>
      <c r="L192" s="5"/>
      <c r="M192" s="13">
        <v>9</v>
      </c>
      <c r="N192" s="5"/>
      <c r="O192" s="5"/>
      <c r="P192" s="5">
        <v>10.6</v>
      </c>
      <c r="Q192" s="6">
        <f t="shared" si="22"/>
        <v>0</v>
      </c>
      <c r="R192" s="6">
        <f t="shared" si="23"/>
        <v>0.16523764704207086</v>
      </c>
      <c r="S192" s="6">
        <f t="shared" si="24"/>
        <v>0.16523764704207086</v>
      </c>
      <c r="T192" s="7">
        <f t="shared" si="25"/>
        <v>4.1309411760517714</v>
      </c>
      <c r="U192" s="9"/>
      <c r="V192" s="34">
        <f>G192*1.05-(S192+S193)</f>
        <v>3.9976964656759555</v>
      </c>
    </row>
    <row r="193" spans="4:22" x14ac:dyDescent="0.25">
      <c r="D193" s="4">
        <v>18</v>
      </c>
      <c r="E193" s="4" t="s">
        <v>132</v>
      </c>
      <c r="F193" s="4" t="s">
        <v>25</v>
      </c>
      <c r="G193" s="4">
        <v>4</v>
      </c>
      <c r="H193" s="5"/>
      <c r="I193" s="5">
        <v>66</v>
      </c>
      <c r="J193" s="5">
        <v>220</v>
      </c>
      <c r="K193" s="5"/>
      <c r="L193" s="5"/>
      <c r="M193" s="13">
        <v>2</v>
      </c>
      <c r="N193" s="5"/>
      <c r="O193" s="5"/>
      <c r="P193" s="5">
        <v>10.7</v>
      </c>
      <c r="Q193" s="6">
        <f t="shared" si="22"/>
        <v>0</v>
      </c>
      <c r="R193" s="6">
        <f t="shared" si="23"/>
        <v>3.7065887281973971E-2</v>
      </c>
      <c r="S193" s="6">
        <f t="shared" si="24"/>
        <v>3.7065887281973971E-2</v>
      </c>
      <c r="T193" s="7">
        <f t="shared" si="25"/>
        <v>0.92664718204934926</v>
      </c>
      <c r="U193" s="5"/>
      <c r="V193" s="35"/>
    </row>
    <row r="194" spans="4:22" x14ac:dyDescent="0.25">
      <c r="D194" s="4">
        <v>19</v>
      </c>
      <c r="E194" s="4" t="s">
        <v>133</v>
      </c>
      <c r="F194" s="4" t="s">
        <v>24</v>
      </c>
      <c r="G194" s="4">
        <v>1</v>
      </c>
      <c r="H194" s="5"/>
      <c r="I194" s="5">
        <v>16.5</v>
      </c>
      <c r="J194" s="5">
        <v>55</v>
      </c>
      <c r="K194" s="5"/>
      <c r="L194" s="5"/>
      <c r="M194" s="13">
        <v>5.4</v>
      </c>
      <c r="N194" s="5"/>
      <c r="O194" s="5"/>
      <c r="P194" s="5">
        <v>10.3</v>
      </c>
      <c r="Q194" s="6">
        <f t="shared" si="22"/>
        <v>0</v>
      </c>
      <c r="R194" s="6">
        <f t="shared" si="23"/>
        <v>9.6336665916980965E-2</v>
      </c>
      <c r="S194" s="6">
        <f t="shared" si="24"/>
        <v>9.6336665916980965E-2</v>
      </c>
      <c r="T194" s="7">
        <f t="shared" si="25"/>
        <v>9.6336665916980966</v>
      </c>
      <c r="U194" s="5"/>
      <c r="V194" s="8">
        <f>G194*1.05-S194</f>
        <v>0.95366333408301907</v>
      </c>
    </row>
    <row r="195" spans="4:22" ht="38.25" x14ac:dyDescent="0.25">
      <c r="D195" s="4">
        <v>21</v>
      </c>
      <c r="E195" s="4" t="s">
        <v>134</v>
      </c>
      <c r="F195" s="4" t="s">
        <v>24</v>
      </c>
      <c r="G195" s="4">
        <v>1.6</v>
      </c>
      <c r="H195" s="5"/>
      <c r="I195" s="5">
        <v>26.4</v>
      </c>
      <c r="J195" s="5">
        <v>88</v>
      </c>
      <c r="K195" s="5"/>
      <c r="L195" s="5"/>
      <c r="M195" s="13">
        <v>0</v>
      </c>
      <c r="N195" s="5"/>
      <c r="O195" s="5"/>
      <c r="P195" s="5">
        <v>10.199999999999999</v>
      </c>
      <c r="Q195" s="6">
        <f t="shared" si="22"/>
        <v>0</v>
      </c>
      <c r="R195" s="6">
        <f t="shared" si="23"/>
        <v>0</v>
      </c>
      <c r="S195" s="6">
        <f t="shared" si="24"/>
        <v>0</v>
      </c>
      <c r="T195" s="7">
        <f t="shared" si="25"/>
        <v>0</v>
      </c>
      <c r="U195" s="9" t="s">
        <v>29</v>
      </c>
      <c r="V195" s="34">
        <f>G195*1.05-(S195+S196)</f>
        <v>1.4034780885716289</v>
      </c>
    </row>
    <row r="196" spans="4:22" x14ac:dyDescent="0.25">
      <c r="D196" s="4">
        <v>21</v>
      </c>
      <c r="E196" s="4" t="s">
        <v>134</v>
      </c>
      <c r="F196" s="4" t="s">
        <v>25</v>
      </c>
      <c r="G196" s="4">
        <v>1.6</v>
      </c>
      <c r="H196" s="5"/>
      <c r="I196" s="5">
        <v>26.4</v>
      </c>
      <c r="J196" s="5">
        <v>88</v>
      </c>
      <c r="K196" s="5"/>
      <c r="L196" s="5"/>
      <c r="M196" s="13">
        <v>15.5</v>
      </c>
      <c r="N196" s="5"/>
      <c r="O196" s="5"/>
      <c r="P196" s="5">
        <v>10.3</v>
      </c>
      <c r="Q196" s="6">
        <f t="shared" si="22"/>
        <v>0</v>
      </c>
      <c r="R196" s="6">
        <f t="shared" si="23"/>
        <v>0.27652191142837124</v>
      </c>
      <c r="S196" s="6">
        <f t="shared" si="24"/>
        <v>0.27652191142837124</v>
      </c>
      <c r="T196" s="7">
        <f t="shared" si="25"/>
        <v>17.282619464273203</v>
      </c>
      <c r="U196" s="5"/>
      <c r="V196" s="35"/>
    </row>
    <row r="197" spans="4:22" ht="38.25" x14ac:dyDescent="0.25">
      <c r="D197" s="4">
        <v>23</v>
      </c>
      <c r="E197" s="4" t="s">
        <v>135</v>
      </c>
      <c r="F197" s="4" t="s">
        <v>24</v>
      </c>
      <c r="G197" s="4">
        <v>1.6</v>
      </c>
      <c r="H197" s="5"/>
      <c r="I197" s="5">
        <v>26.4</v>
      </c>
      <c r="J197" s="5">
        <v>88</v>
      </c>
      <c r="K197" s="5"/>
      <c r="L197" s="5"/>
      <c r="M197" s="13">
        <v>0</v>
      </c>
      <c r="N197" s="5"/>
      <c r="O197" s="5"/>
      <c r="P197" s="5">
        <v>10.28</v>
      </c>
      <c r="Q197" s="6">
        <f t="shared" si="22"/>
        <v>0</v>
      </c>
      <c r="R197" s="6">
        <f t="shared" si="23"/>
        <v>0</v>
      </c>
      <c r="S197" s="6">
        <f t="shared" si="24"/>
        <v>0</v>
      </c>
      <c r="T197" s="7">
        <f t="shared" si="25"/>
        <v>0</v>
      </c>
      <c r="U197" s="9" t="s">
        <v>29</v>
      </c>
      <c r="V197" s="34">
        <f>G197*1.05-(S197+S198)</f>
        <v>1.4648792896999456</v>
      </c>
    </row>
    <row r="198" spans="4:22" x14ac:dyDescent="0.25">
      <c r="D198" s="4">
        <v>23</v>
      </c>
      <c r="E198" s="4" t="s">
        <v>135</v>
      </c>
      <c r="F198" s="4" t="s">
        <v>25</v>
      </c>
      <c r="G198" s="4">
        <v>1.6</v>
      </c>
      <c r="H198" s="5"/>
      <c r="I198" s="5">
        <v>26.4</v>
      </c>
      <c r="J198" s="5">
        <v>84</v>
      </c>
      <c r="K198" s="5"/>
      <c r="L198" s="5"/>
      <c r="M198" s="13">
        <v>12</v>
      </c>
      <c r="N198" s="5"/>
      <c r="O198" s="5"/>
      <c r="P198" s="5">
        <v>10.35</v>
      </c>
      <c r="Q198" s="6">
        <f t="shared" si="22"/>
        <v>0</v>
      </c>
      <c r="R198" s="6">
        <f t="shared" si="23"/>
        <v>0.21512071030005456</v>
      </c>
      <c r="S198" s="6">
        <f t="shared" si="24"/>
        <v>0.21512071030005456</v>
      </c>
      <c r="T198" s="7">
        <f t="shared" si="25"/>
        <v>13.445044393753408</v>
      </c>
      <c r="U198" s="9"/>
      <c r="V198" s="35"/>
    </row>
    <row r="199" spans="4:22" ht="38.25" x14ac:dyDescent="0.25">
      <c r="D199" s="4">
        <v>24</v>
      </c>
      <c r="E199" s="4" t="s">
        <v>136</v>
      </c>
      <c r="F199" s="4" t="s">
        <v>24</v>
      </c>
      <c r="G199" s="4">
        <v>1.6</v>
      </c>
      <c r="H199" s="5"/>
      <c r="I199" s="5">
        <v>26.4</v>
      </c>
      <c r="J199" s="5">
        <v>88</v>
      </c>
      <c r="K199" s="5"/>
      <c r="L199" s="5"/>
      <c r="M199" s="13">
        <v>0</v>
      </c>
      <c r="N199" s="5"/>
      <c r="O199" s="5"/>
      <c r="P199" s="5">
        <v>10.199999999999999</v>
      </c>
      <c r="Q199" s="6">
        <f t="shared" si="22"/>
        <v>0</v>
      </c>
      <c r="R199" s="6">
        <f t="shared" si="23"/>
        <v>0</v>
      </c>
      <c r="S199" s="6">
        <f t="shared" si="24"/>
        <v>0</v>
      </c>
      <c r="T199" s="7">
        <f t="shared" si="25"/>
        <v>0</v>
      </c>
      <c r="U199" s="9" t="s">
        <v>29</v>
      </c>
      <c r="V199" s="34">
        <f>G199*1.05-(S199+S200)</f>
        <v>1.505097509451695</v>
      </c>
    </row>
    <row r="200" spans="4:22" x14ac:dyDescent="0.25">
      <c r="D200" s="4">
        <v>24</v>
      </c>
      <c r="E200" s="4" t="s">
        <v>136</v>
      </c>
      <c r="F200" s="4" t="s">
        <v>25</v>
      </c>
      <c r="G200" s="4">
        <v>1.6</v>
      </c>
      <c r="H200" s="5"/>
      <c r="I200" s="5">
        <v>26.4</v>
      </c>
      <c r="J200" s="5">
        <v>88</v>
      </c>
      <c r="K200" s="5"/>
      <c r="L200" s="5"/>
      <c r="M200" s="13">
        <v>9.9</v>
      </c>
      <c r="N200" s="5"/>
      <c r="O200" s="5"/>
      <c r="P200" s="5">
        <v>10.199999999999999</v>
      </c>
      <c r="Q200" s="6">
        <f t="shared" si="22"/>
        <v>0</v>
      </c>
      <c r="R200" s="6">
        <f t="shared" si="23"/>
        <v>0.1749024905483052</v>
      </c>
      <c r="S200" s="6">
        <f t="shared" si="24"/>
        <v>0.1749024905483052</v>
      </c>
      <c r="T200" s="7">
        <f t="shared" si="25"/>
        <v>10.931405659269075</v>
      </c>
      <c r="U200" s="5"/>
      <c r="V200" s="35"/>
    </row>
    <row r="201" spans="4:22" x14ac:dyDescent="0.25">
      <c r="D201" s="4">
        <v>26</v>
      </c>
      <c r="E201" s="4" t="s">
        <v>137</v>
      </c>
      <c r="F201" s="4" t="s">
        <v>24</v>
      </c>
      <c r="G201" s="4">
        <v>2.5</v>
      </c>
      <c r="H201" s="5"/>
      <c r="I201" s="5">
        <v>41.2</v>
      </c>
      <c r="J201" s="5">
        <v>137.5</v>
      </c>
      <c r="K201" s="5"/>
      <c r="L201" s="5"/>
      <c r="M201" s="13">
        <v>12</v>
      </c>
      <c r="N201" s="5"/>
      <c r="O201" s="5"/>
      <c r="P201" s="5">
        <v>10.1</v>
      </c>
      <c r="Q201" s="6">
        <f t="shared" si="22"/>
        <v>0</v>
      </c>
      <c r="R201" s="6">
        <f t="shared" si="23"/>
        <v>0.20992455787734793</v>
      </c>
      <c r="S201" s="6">
        <f t="shared" si="24"/>
        <v>0.20992455787734793</v>
      </c>
      <c r="T201" s="7">
        <f t="shared" si="25"/>
        <v>8.3969823150939185</v>
      </c>
      <c r="U201" s="5"/>
      <c r="V201" s="8">
        <f>G201*1.05-S201</f>
        <v>2.4150754421226521</v>
      </c>
    </row>
    <row r="202" spans="4:22" x14ac:dyDescent="0.25">
      <c r="D202" s="4">
        <v>46</v>
      </c>
      <c r="E202" s="4" t="s">
        <v>138</v>
      </c>
      <c r="F202" s="4" t="s">
        <v>24</v>
      </c>
      <c r="G202" s="4">
        <v>1.6</v>
      </c>
      <c r="H202" s="5"/>
      <c r="I202" s="5">
        <v>26.4</v>
      </c>
      <c r="J202" s="5">
        <v>88</v>
      </c>
      <c r="K202" s="5"/>
      <c r="L202" s="5"/>
      <c r="M202" s="13">
        <v>5.8</v>
      </c>
      <c r="N202" s="5"/>
      <c r="O202" s="5"/>
      <c r="P202" s="5">
        <v>10.199999999999999</v>
      </c>
      <c r="Q202" s="6">
        <f t="shared" si="22"/>
        <v>0</v>
      </c>
      <c r="R202" s="6">
        <f t="shared" si="23"/>
        <v>0.10246812577577477</v>
      </c>
      <c r="S202" s="6">
        <f t="shared" si="24"/>
        <v>0.10246812577577477</v>
      </c>
      <c r="T202" s="7">
        <f t="shared" si="25"/>
        <v>6.404257860985922</v>
      </c>
      <c r="U202" s="5"/>
      <c r="V202" s="8">
        <f>G202*1.05-S202</f>
        <v>1.5775318742242255</v>
      </c>
    </row>
    <row r="203" spans="4:22" x14ac:dyDescent="0.25">
      <c r="D203" s="4">
        <v>51</v>
      </c>
      <c r="E203" s="4" t="s">
        <v>139</v>
      </c>
      <c r="F203" s="4" t="s">
        <v>24</v>
      </c>
      <c r="G203" s="4">
        <v>2.5</v>
      </c>
      <c r="H203" s="5"/>
      <c r="I203" s="5">
        <v>41.2</v>
      </c>
      <c r="J203" s="5">
        <v>137.5</v>
      </c>
      <c r="K203" s="5"/>
      <c r="L203" s="5"/>
      <c r="M203" s="13">
        <v>4</v>
      </c>
      <c r="N203" s="5"/>
      <c r="O203" s="5"/>
      <c r="P203" s="5">
        <v>10</v>
      </c>
      <c r="Q203" s="6">
        <f t="shared" si="22"/>
        <v>0</v>
      </c>
      <c r="R203" s="6">
        <f t="shared" si="23"/>
        <v>6.9282032302755078E-2</v>
      </c>
      <c r="S203" s="6">
        <f t="shared" si="24"/>
        <v>6.9282032302755078E-2</v>
      </c>
      <c r="T203" s="7">
        <f t="shared" si="25"/>
        <v>2.7712812921102032</v>
      </c>
      <c r="U203" s="5"/>
      <c r="V203" s="8">
        <f>G203*1.05-S203</f>
        <v>2.555717967697245</v>
      </c>
    </row>
    <row r="204" spans="4:22" x14ac:dyDescent="0.25">
      <c r="D204" s="4">
        <v>52</v>
      </c>
      <c r="E204" s="4" t="s">
        <v>140</v>
      </c>
      <c r="F204" s="4" t="s">
        <v>24</v>
      </c>
      <c r="G204" s="4">
        <v>2.5</v>
      </c>
      <c r="H204" s="5"/>
      <c r="I204" s="5">
        <v>41.2</v>
      </c>
      <c r="J204" s="5">
        <v>137.5</v>
      </c>
      <c r="K204" s="5"/>
      <c r="L204" s="5"/>
      <c r="M204" s="13">
        <v>9.6</v>
      </c>
      <c r="N204" s="5"/>
      <c r="O204" s="5"/>
      <c r="P204" s="5">
        <v>9.8000000000000007</v>
      </c>
      <c r="Q204" s="6">
        <f t="shared" si="22"/>
        <v>0</v>
      </c>
      <c r="R204" s="6">
        <f t="shared" si="23"/>
        <v>0.16295133997607997</v>
      </c>
      <c r="S204" s="6">
        <f t="shared" si="24"/>
        <v>0.16295133997607997</v>
      </c>
      <c r="T204" s="7">
        <f t="shared" si="25"/>
        <v>6.5180535990431983</v>
      </c>
      <c r="U204" s="5"/>
      <c r="V204" s="8">
        <f>G204*1.05-S204</f>
        <v>2.4620486600239202</v>
      </c>
    </row>
    <row r="205" spans="4:22" x14ac:dyDescent="0.25">
      <c r="D205" s="4">
        <v>55</v>
      </c>
      <c r="E205" s="4" t="s">
        <v>141</v>
      </c>
      <c r="F205" s="4" t="s">
        <v>24</v>
      </c>
      <c r="G205" s="4">
        <v>1.6</v>
      </c>
      <c r="H205" s="5"/>
      <c r="I205" s="5">
        <v>26.4</v>
      </c>
      <c r="J205" s="5">
        <v>88</v>
      </c>
      <c r="K205" s="5"/>
      <c r="L205" s="5"/>
      <c r="M205" s="13">
        <v>14</v>
      </c>
      <c r="N205" s="5"/>
      <c r="O205" s="5"/>
      <c r="P205" s="5">
        <v>10.1</v>
      </c>
      <c r="Q205" s="6">
        <f t="shared" si="22"/>
        <v>0</v>
      </c>
      <c r="R205" s="6">
        <f t="shared" si="23"/>
        <v>0.24491198419023921</v>
      </c>
      <c r="S205" s="6">
        <f t="shared" si="24"/>
        <v>0.24491198419023921</v>
      </c>
      <c r="T205" s="7">
        <f t="shared" si="25"/>
        <v>15.30699901188995</v>
      </c>
      <c r="U205" s="5"/>
      <c r="V205" s="8">
        <f>G205*1.05-S205</f>
        <v>1.435088015809761</v>
      </c>
    </row>
    <row r="206" spans="4:22" ht="38.25" x14ac:dyDescent="0.25">
      <c r="D206" s="16">
        <v>57</v>
      </c>
      <c r="E206" s="16" t="s">
        <v>142</v>
      </c>
      <c r="F206" s="16" t="s">
        <v>24</v>
      </c>
      <c r="G206" s="16">
        <v>2.5</v>
      </c>
      <c r="H206" s="17"/>
      <c r="I206" s="17">
        <v>41.2</v>
      </c>
      <c r="J206" s="17">
        <v>137.5</v>
      </c>
      <c r="K206" s="17"/>
      <c r="L206" s="17"/>
      <c r="M206" s="25">
        <v>0</v>
      </c>
      <c r="N206" s="17"/>
      <c r="O206" s="17"/>
      <c r="P206" s="17">
        <v>10.5</v>
      </c>
      <c r="Q206" s="18">
        <f t="shared" si="22"/>
        <v>0</v>
      </c>
      <c r="R206" s="18">
        <f t="shared" si="23"/>
        <v>0</v>
      </c>
      <c r="S206" s="6">
        <f t="shared" si="24"/>
        <v>0</v>
      </c>
      <c r="T206" s="19">
        <f t="shared" si="25"/>
        <v>0</v>
      </c>
      <c r="U206" s="20" t="s">
        <v>29</v>
      </c>
      <c r="V206" s="36">
        <f>G206*1.05-(S206+S207)</f>
        <v>2.4267667850737418</v>
      </c>
    </row>
    <row r="207" spans="4:22" x14ac:dyDescent="0.25">
      <c r="D207" s="4">
        <v>57</v>
      </c>
      <c r="E207" s="4" t="s">
        <v>142</v>
      </c>
      <c r="F207" s="4" t="s">
        <v>25</v>
      </c>
      <c r="G207" s="4">
        <v>2.5</v>
      </c>
      <c r="H207" s="5"/>
      <c r="I207" s="5">
        <v>41.2</v>
      </c>
      <c r="J207" s="5">
        <v>137.5</v>
      </c>
      <c r="K207" s="5"/>
      <c r="L207" s="5"/>
      <c r="M207" s="13">
        <v>10.9</v>
      </c>
      <c r="N207" s="5"/>
      <c r="O207" s="5"/>
      <c r="P207" s="5">
        <v>10.5</v>
      </c>
      <c r="Q207" s="6">
        <f t="shared" si="22"/>
        <v>0</v>
      </c>
      <c r="R207" s="6">
        <f t="shared" si="23"/>
        <v>0.19823321492625801</v>
      </c>
      <c r="S207" s="6">
        <f t="shared" si="24"/>
        <v>0.19823321492625801</v>
      </c>
      <c r="T207" s="7">
        <f t="shared" si="25"/>
        <v>7.9293285970503193</v>
      </c>
      <c r="U207" s="31"/>
      <c r="V207" s="35"/>
    </row>
    <row r="208" spans="4:22" x14ac:dyDescent="0.25">
      <c r="D208" s="4">
        <v>59</v>
      </c>
      <c r="E208" s="4" t="s">
        <v>143</v>
      </c>
      <c r="F208" s="4" t="s">
        <v>24</v>
      </c>
      <c r="G208" s="4">
        <v>1.6</v>
      </c>
      <c r="H208" s="5"/>
      <c r="I208" s="5">
        <v>26.4</v>
      </c>
      <c r="J208" s="5">
        <v>88</v>
      </c>
      <c r="K208" s="5"/>
      <c r="L208" s="5"/>
      <c r="M208" s="13">
        <v>12</v>
      </c>
      <c r="N208" s="5"/>
      <c r="O208" s="5"/>
      <c r="P208" s="5">
        <v>10.4</v>
      </c>
      <c r="Q208" s="6">
        <f t="shared" si="22"/>
        <v>0</v>
      </c>
      <c r="R208" s="6">
        <f t="shared" si="23"/>
        <v>0.21615994078459591</v>
      </c>
      <c r="S208" s="6">
        <f t="shared" si="24"/>
        <v>0.21615994078459591</v>
      </c>
      <c r="T208" s="7">
        <f t="shared" si="25"/>
        <v>13.509996299037244</v>
      </c>
      <c r="U208" s="5"/>
      <c r="V208" s="8">
        <f>G208*1.05-S208</f>
        <v>1.4638400592154042</v>
      </c>
    </row>
    <row r="209" spans="4:23" ht="38.25" x14ac:dyDescent="0.25">
      <c r="D209" s="4">
        <v>60</v>
      </c>
      <c r="E209" s="4" t="s">
        <v>144</v>
      </c>
      <c r="F209" s="4" t="s">
        <v>24</v>
      </c>
      <c r="G209" s="4">
        <v>1.6</v>
      </c>
      <c r="H209" s="5"/>
      <c r="I209" s="5">
        <v>26.4</v>
      </c>
      <c r="J209" s="5">
        <v>84</v>
      </c>
      <c r="K209" s="5"/>
      <c r="L209" s="5"/>
      <c r="M209" s="13">
        <v>0</v>
      </c>
      <c r="N209" s="5"/>
      <c r="O209" s="5"/>
      <c r="P209" s="5">
        <v>10.5</v>
      </c>
      <c r="Q209" s="6">
        <f t="shared" si="22"/>
        <v>0</v>
      </c>
      <c r="R209" s="6">
        <f t="shared" si="23"/>
        <v>0</v>
      </c>
      <c r="S209" s="6">
        <f t="shared" si="24"/>
        <v>0</v>
      </c>
      <c r="T209" s="7">
        <f t="shared" si="25"/>
        <v>0</v>
      </c>
      <c r="U209" s="9" t="s">
        <v>29</v>
      </c>
      <c r="V209" s="34">
        <f>G209*1.05-(S209+S210)</f>
        <v>1.5726994524711082</v>
      </c>
    </row>
    <row r="210" spans="4:23" x14ac:dyDescent="0.25">
      <c r="D210" s="4">
        <v>60</v>
      </c>
      <c r="E210" s="4" t="s">
        <v>144</v>
      </c>
      <c r="F210" s="4" t="s">
        <v>25</v>
      </c>
      <c r="G210" s="4">
        <v>1.6</v>
      </c>
      <c r="H210" s="5"/>
      <c r="I210" s="5">
        <v>26.4</v>
      </c>
      <c r="J210" s="5">
        <v>88</v>
      </c>
      <c r="K210" s="5"/>
      <c r="L210" s="5"/>
      <c r="M210" s="13">
        <v>5.9</v>
      </c>
      <c r="N210" s="5"/>
      <c r="O210" s="5"/>
      <c r="P210" s="5">
        <v>10.5</v>
      </c>
      <c r="Q210" s="6">
        <f t="shared" si="22"/>
        <v>0</v>
      </c>
      <c r="R210" s="6">
        <f t="shared" si="23"/>
        <v>0.10730054752889194</v>
      </c>
      <c r="S210" s="6">
        <f t="shared" si="24"/>
        <v>0.10730054752889194</v>
      </c>
      <c r="T210" s="7">
        <f t="shared" si="25"/>
        <v>6.7062842205557454</v>
      </c>
      <c r="U210" s="5"/>
      <c r="V210" s="35"/>
    </row>
    <row r="211" spans="4:23" x14ac:dyDescent="0.25">
      <c r="D211" s="4">
        <v>62</v>
      </c>
      <c r="E211" s="4" t="s">
        <v>145</v>
      </c>
      <c r="F211" s="4" t="s">
        <v>24</v>
      </c>
      <c r="G211" s="4">
        <v>1.6</v>
      </c>
      <c r="H211" s="5"/>
      <c r="I211" s="5">
        <v>26.4</v>
      </c>
      <c r="J211" s="5">
        <v>84</v>
      </c>
      <c r="K211" s="5"/>
      <c r="L211" s="5"/>
      <c r="M211" s="13">
        <v>4.5999999999999996</v>
      </c>
      <c r="N211" s="5"/>
      <c r="O211" s="5"/>
      <c r="P211" s="5">
        <v>10.4</v>
      </c>
      <c r="Q211" s="6">
        <f t="shared" si="22"/>
        <v>0</v>
      </c>
      <c r="R211" s="6">
        <f t="shared" si="23"/>
        <v>8.2861310634095089E-2</v>
      </c>
      <c r="S211" s="6">
        <f t="shared" si="24"/>
        <v>8.2861310634095089E-2</v>
      </c>
      <c r="T211" s="7">
        <f t="shared" si="25"/>
        <v>5.1788319146309432</v>
      </c>
      <c r="U211" s="5"/>
      <c r="V211" s="8">
        <f>G211*1.05-S211</f>
        <v>1.597138689365905</v>
      </c>
    </row>
    <row r="212" spans="4:23" x14ac:dyDescent="0.25">
      <c r="D212" s="4">
        <v>76</v>
      </c>
      <c r="E212" s="4" t="s">
        <v>146</v>
      </c>
      <c r="F212" s="4" t="s">
        <v>24</v>
      </c>
      <c r="G212" s="4">
        <v>10</v>
      </c>
      <c r="H212" s="5">
        <v>52.5</v>
      </c>
      <c r="I212" s="5">
        <v>150</v>
      </c>
      <c r="J212" s="5">
        <v>526</v>
      </c>
      <c r="K212" s="5"/>
      <c r="L212" s="13">
        <v>9</v>
      </c>
      <c r="M212" s="13">
        <v>91</v>
      </c>
      <c r="N212" s="5"/>
      <c r="O212" s="7">
        <v>36.32</v>
      </c>
      <c r="P212" s="7">
        <v>10.220000000000001</v>
      </c>
      <c r="Q212" s="6">
        <f t="shared" si="22"/>
        <v>0.56617276797811467</v>
      </c>
      <c r="R212" s="6">
        <f t="shared" si="23"/>
        <v>1.6108418920552074</v>
      </c>
      <c r="S212" s="6">
        <f>(SQRT(3)*M212*P212/1000)+(SQRT(3)*L212*O212/1000)</f>
        <v>2.177014660033322</v>
      </c>
      <c r="T212" s="7">
        <f t="shared" si="25"/>
        <v>21.77014660033322</v>
      </c>
      <c r="U212" s="9"/>
      <c r="V212" s="34">
        <f>G212*1.05-(S212+S213)</f>
        <v>5.3266448300225893</v>
      </c>
    </row>
    <row r="213" spans="4:23" x14ac:dyDescent="0.25">
      <c r="D213" s="4">
        <v>76</v>
      </c>
      <c r="E213" s="4" t="s">
        <v>146</v>
      </c>
      <c r="F213" s="4" t="s">
        <v>25</v>
      </c>
      <c r="G213" s="4">
        <v>16</v>
      </c>
      <c r="H213" s="5">
        <v>80.2</v>
      </c>
      <c r="I213" s="5">
        <v>240</v>
      </c>
      <c r="J213" s="5">
        <v>840</v>
      </c>
      <c r="K213" s="5"/>
      <c r="L213" s="13">
        <v>3.8</v>
      </c>
      <c r="M213" s="13">
        <v>156</v>
      </c>
      <c r="N213" s="5"/>
      <c r="O213" s="7">
        <v>36.51</v>
      </c>
      <c r="P213" s="7">
        <v>10.199999999999999</v>
      </c>
      <c r="Q213" s="6">
        <f t="shared" si="22"/>
        <v>0.24030126494049089</v>
      </c>
      <c r="R213" s="6">
        <f t="shared" si="23"/>
        <v>2.7560392450035973</v>
      </c>
      <c r="S213" s="6">
        <f>(SQRT(3)*M213*P213/1000)+(SQRT(3)*L213*O213/1000)</f>
        <v>2.9963405099440883</v>
      </c>
      <c r="T213" s="7">
        <f t="shared" si="25"/>
        <v>18.727128187150551</v>
      </c>
      <c r="U213" s="5"/>
      <c r="V213" s="35"/>
    </row>
    <row r="214" spans="4:23" x14ac:dyDescent="0.25">
      <c r="D214" s="4">
        <v>112</v>
      </c>
      <c r="E214" s="4" t="s">
        <v>147</v>
      </c>
      <c r="F214" s="4" t="s">
        <v>24</v>
      </c>
      <c r="G214" s="4">
        <v>6.3</v>
      </c>
      <c r="H214" s="5">
        <v>31.6</v>
      </c>
      <c r="I214" s="5">
        <v>94.5</v>
      </c>
      <c r="J214" s="5">
        <v>330.7</v>
      </c>
      <c r="K214" s="5"/>
      <c r="L214" s="13">
        <v>16.2</v>
      </c>
      <c r="M214" s="13">
        <v>25.8</v>
      </c>
      <c r="N214" s="5"/>
      <c r="O214" s="5">
        <v>35</v>
      </c>
      <c r="P214" s="7">
        <v>10.1</v>
      </c>
      <c r="Q214" s="6">
        <f t="shared" si="22"/>
        <v>0.98207280789155338</v>
      </c>
      <c r="R214" s="6">
        <f t="shared" si="23"/>
        <v>0.45133779943629798</v>
      </c>
      <c r="S214" s="6">
        <f>(SQRT(3)*M214*P214/1000)+(SQRT(3)*L214*O214/1000)</f>
        <v>1.4334106073278514</v>
      </c>
      <c r="T214" s="7">
        <f t="shared" si="25"/>
        <v>22.752549322664308</v>
      </c>
      <c r="U214" s="5"/>
      <c r="V214" s="8">
        <f>G214*1.05-S214</f>
        <v>5.1815893926721488</v>
      </c>
    </row>
    <row r="215" spans="4:23" x14ac:dyDescent="0.25">
      <c r="D215" s="4">
        <v>115</v>
      </c>
      <c r="E215" s="4" t="s">
        <v>148</v>
      </c>
      <c r="F215" s="4" t="s">
        <v>24</v>
      </c>
      <c r="G215" s="4">
        <v>16</v>
      </c>
      <c r="H215" s="5">
        <v>80.3</v>
      </c>
      <c r="I215" s="5"/>
      <c r="J215" s="5">
        <v>840</v>
      </c>
      <c r="K215" s="5"/>
      <c r="L215" s="13"/>
      <c r="M215" s="13">
        <v>195</v>
      </c>
      <c r="N215" s="5"/>
      <c r="O215" s="5"/>
      <c r="P215" s="5">
        <v>10.4</v>
      </c>
      <c r="Q215" s="6">
        <f t="shared" si="22"/>
        <v>0</v>
      </c>
      <c r="R215" s="6">
        <f t="shared" si="23"/>
        <v>3.5125990377496827</v>
      </c>
      <c r="S215" s="6">
        <f>SQRT(3)*M215*P215/1000</f>
        <v>3.5125990377496827</v>
      </c>
      <c r="T215" s="7">
        <f t="shared" si="25"/>
        <v>21.953743985935517</v>
      </c>
      <c r="U215" s="5"/>
      <c r="V215" s="34">
        <f>G216*1.05-(S215+S216)</f>
        <v>4.0222685437570043</v>
      </c>
      <c r="W215" s="32">
        <f>S215+S216</f>
        <v>6.4777314562429957</v>
      </c>
    </row>
    <row r="216" spans="4:23" x14ac:dyDescent="0.25">
      <c r="D216" s="4">
        <v>115</v>
      </c>
      <c r="E216" s="4" t="s">
        <v>148</v>
      </c>
      <c r="F216" s="4" t="s">
        <v>25</v>
      </c>
      <c r="G216" s="4">
        <v>10</v>
      </c>
      <c r="H216" s="5">
        <v>50.2</v>
      </c>
      <c r="I216" s="5"/>
      <c r="J216" s="5">
        <v>525</v>
      </c>
      <c r="K216" s="5"/>
      <c r="L216" s="13"/>
      <c r="M216" s="13">
        <v>168</v>
      </c>
      <c r="N216" s="5"/>
      <c r="O216" s="5"/>
      <c r="P216" s="5">
        <v>10.19</v>
      </c>
      <c r="Q216" s="6">
        <f t="shared" si="22"/>
        <v>0</v>
      </c>
      <c r="R216" s="6">
        <f t="shared" si="23"/>
        <v>2.9651324184933125</v>
      </c>
      <c r="S216" s="6">
        <f>SQRT(3)*M216*P216/1000</f>
        <v>2.9651324184933125</v>
      </c>
      <c r="T216" s="7">
        <f t="shared" si="25"/>
        <v>29.651324184933124</v>
      </c>
      <c r="U216" s="10"/>
      <c r="V216" s="35"/>
    </row>
    <row r="217" spans="4:23" x14ac:dyDescent="0.25">
      <c r="D217" s="4">
        <v>116</v>
      </c>
      <c r="E217" s="4" t="s">
        <v>149</v>
      </c>
      <c r="F217" s="4" t="s">
        <v>24</v>
      </c>
      <c r="G217" s="4">
        <v>16</v>
      </c>
      <c r="H217" s="5">
        <v>80.3</v>
      </c>
      <c r="I217" s="5">
        <v>240</v>
      </c>
      <c r="J217" s="5">
        <v>840</v>
      </c>
      <c r="K217" s="5"/>
      <c r="L217" s="13">
        <v>0</v>
      </c>
      <c r="M217" s="13">
        <v>100</v>
      </c>
      <c r="N217" s="5"/>
      <c r="O217" s="5">
        <v>34.200000000000003</v>
      </c>
      <c r="P217" s="5">
        <v>10.32</v>
      </c>
      <c r="Q217" s="6">
        <f t="shared" si="22"/>
        <v>0</v>
      </c>
      <c r="R217" s="6">
        <f t="shared" si="23"/>
        <v>1.7874764334110813</v>
      </c>
      <c r="S217" s="6">
        <f>(SQRT(3)*M217*P217/1000)+(SQRT(3)*L217*O217/1000)</f>
        <v>1.7874764334110813</v>
      </c>
      <c r="T217" s="7">
        <f t="shared" si="25"/>
        <v>11.171727708819258</v>
      </c>
      <c r="U217" s="5"/>
      <c r="V217" s="34">
        <f>G218*1.05-(S217+S218)</f>
        <v>6.5407830012646437</v>
      </c>
      <c r="W217" s="32">
        <f>S217+S218</f>
        <v>3.9592169987353563</v>
      </c>
    </row>
    <row r="218" spans="4:23" x14ac:dyDescent="0.25">
      <c r="D218" s="4">
        <v>116</v>
      </c>
      <c r="E218" s="4" t="s">
        <v>149</v>
      </c>
      <c r="F218" s="4" t="s">
        <v>25</v>
      </c>
      <c r="G218" s="4">
        <v>10</v>
      </c>
      <c r="H218" s="5">
        <v>52.5</v>
      </c>
      <c r="I218" s="5">
        <v>150</v>
      </c>
      <c r="J218" s="5">
        <v>525</v>
      </c>
      <c r="K218" s="5"/>
      <c r="L218" s="13">
        <v>4</v>
      </c>
      <c r="M218" s="13">
        <v>109.75</v>
      </c>
      <c r="N218" s="5"/>
      <c r="O218" s="5">
        <v>34.15</v>
      </c>
      <c r="P218" s="5">
        <v>10.18</v>
      </c>
      <c r="Q218" s="6">
        <f t="shared" si="22"/>
        <v>0.23659814031390861</v>
      </c>
      <c r="R218" s="6">
        <f t="shared" si="23"/>
        <v>1.9351424250103659</v>
      </c>
      <c r="S218" s="6">
        <f>(SQRT(3)*M218*P218/1000)+(SQRT(3)*L218*O218/1000)</f>
        <v>2.1717405653242747</v>
      </c>
      <c r="T218" s="7">
        <f t="shared" si="25"/>
        <v>21.717405653242746</v>
      </c>
      <c r="U218" s="10"/>
      <c r="V218" s="35"/>
    </row>
    <row r="219" spans="4:23" x14ac:dyDescent="0.25">
      <c r="D219" s="4">
        <v>117</v>
      </c>
      <c r="E219" s="4" t="s">
        <v>150</v>
      </c>
      <c r="F219" s="4" t="s">
        <v>24</v>
      </c>
      <c r="G219" s="4">
        <v>6.3</v>
      </c>
      <c r="H219" s="5">
        <v>33.1</v>
      </c>
      <c r="I219" s="5">
        <v>94.5</v>
      </c>
      <c r="J219" s="5">
        <v>331</v>
      </c>
      <c r="K219" s="5"/>
      <c r="L219" s="13">
        <v>4.8</v>
      </c>
      <c r="M219" s="13">
        <v>85</v>
      </c>
      <c r="N219" s="5"/>
      <c r="O219" s="5">
        <v>35</v>
      </c>
      <c r="P219" s="5">
        <v>10.6</v>
      </c>
      <c r="Q219" s="6">
        <f t="shared" si="22"/>
        <v>0.29098453567157134</v>
      </c>
      <c r="R219" s="6">
        <f t="shared" si="23"/>
        <v>1.5605777776195582</v>
      </c>
      <c r="S219" s="6">
        <f>(SQRT(3)*M219*P219/1000)+(SQRT(3)*L219*O219/1000)</f>
        <v>1.8515623132911294</v>
      </c>
      <c r="T219" s="7">
        <f t="shared" si="25"/>
        <v>29.389877988748086</v>
      </c>
      <c r="U219" s="5"/>
      <c r="V219" s="34">
        <f>G219*1.05-(S219+S220)</f>
        <v>4.2230378347473811</v>
      </c>
    </row>
    <row r="220" spans="4:23" x14ac:dyDescent="0.25">
      <c r="D220" s="4">
        <v>117</v>
      </c>
      <c r="E220" s="4" t="s">
        <v>150</v>
      </c>
      <c r="F220" s="4" t="s">
        <v>25</v>
      </c>
      <c r="G220" s="4">
        <v>10</v>
      </c>
      <c r="H220" s="5">
        <v>50.2</v>
      </c>
      <c r="I220" s="5">
        <v>150</v>
      </c>
      <c r="J220" s="5">
        <v>525</v>
      </c>
      <c r="K220" s="5"/>
      <c r="L220" s="13">
        <v>0</v>
      </c>
      <c r="M220" s="13">
        <v>30</v>
      </c>
      <c r="N220" s="5"/>
      <c r="O220" s="5">
        <v>35</v>
      </c>
      <c r="P220" s="5">
        <v>10.4</v>
      </c>
      <c r="Q220" s="6">
        <f t="shared" si="22"/>
        <v>0</v>
      </c>
      <c r="R220" s="6">
        <f t="shared" si="23"/>
        <v>0.54039985196148976</v>
      </c>
      <c r="S220" s="6">
        <f>(SQRT(3)*M220*P220/1000)+(SQRT(3)*L220*O220/1000)</f>
        <v>0.54039985196148976</v>
      </c>
      <c r="T220" s="7">
        <f t="shared" si="25"/>
        <v>5.4039985196148974</v>
      </c>
      <c r="U220" s="5"/>
      <c r="V220" s="35"/>
    </row>
    <row r="221" spans="4:23" x14ac:dyDescent="0.25">
      <c r="D221" s="4">
        <v>118</v>
      </c>
      <c r="E221" s="4" t="s">
        <v>151</v>
      </c>
      <c r="F221" s="4" t="s">
        <v>24</v>
      </c>
      <c r="G221" s="4">
        <v>6.3</v>
      </c>
      <c r="H221" s="5">
        <v>33.1</v>
      </c>
      <c r="I221" s="5"/>
      <c r="J221" s="5">
        <v>330.6</v>
      </c>
      <c r="K221" s="5"/>
      <c r="L221" s="13"/>
      <c r="M221" s="13">
        <v>0</v>
      </c>
      <c r="N221" s="5"/>
      <c r="O221" s="5"/>
      <c r="P221" s="5">
        <v>10.199999999999999</v>
      </c>
      <c r="Q221" s="6">
        <f t="shared" si="22"/>
        <v>0</v>
      </c>
      <c r="R221" s="6">
        <f t="shared" si="23"/>
        <v>0</v>
      </c>
      <c r="S221" s="6">
        <f>SQRT(3)*M221*P221/1000</f>
        <v>0</v>
      </c>
      <c r="T221" s="7">
        <f t="shared" si="25"/>
        <v>0</v>
      </c>
      <c r="U221" s="9" t="s">
        <v>152</v>
      </c>
      <c r="V221" s="34">
        <f>G221*1.05-(S221+S222)</f>
        <v>6.1521267421852937</v>
      </c>
    </row>
    <row r="222" spans="4:23" x14ac:dyDescent="0.25">
      <c r="D222" s="4">
        <v>118</v>
      </c>
      <c r="E222" s="4" t="s">
        <v>151</v>
      </c>
      <c r="F222" s="4" t="s">
        <v>25</v>
      </c>
      <c r="G222" s="4">
        <v>6.3</v>
      </c>
      <c r="H222" s="5">
        <v>31.6</v>
      </c>
      <c r="I222" s="5"/>
      <c r="J222" s="5">
        <v>331</v>
      </c>
      <c r="K222" s="5"/>
      <c r="L222" s="13"/>
      <c r="M222" s="13">
        <v>26.2</v>
      </c>
      <c r="N222" s="5"/>
      <c r="O222" s="5"/>
      <c r="P222" s="5">
        <v>10.199999999999999</v>
      </c>
      <c r="Q222" s="6">
        <f t="shared" si="22"/>
        <v>0</v>
      </c>
      <c r="R222" s="6">
        <f t="shared" si="23"/>
        <v>0.46287325781470667</v>
      </c>
      <c r="S222" s="6">
        <f>SQRT(3)*M222*P222/1000</f>
        <v>0.46287325781470667</v>
      </c>
      <c r="T222" s="7">
        <f t="shared" si="25"/>
        <v>7.3471945684874074</v>
      </c>
      <c r="U222" s="10"/>
      <c r="V222" s="35"/>
    </row>
    <row r="223" spans="4:23" x14ac:dyDescent="0.25">
      <c r="D223" s="4">
        <v>119</v>
      </c>
      <c r="E223" s="4" t="s">
        <v>153</v>
      </c>
      <c r="F223" s="4" t="s">
        <v>24</v>
      </c>
      <c r="G223" s="4">
        <v>10</v>
      </c>
      <c r="H223" s="5">
        <v>50.2</v>
      </c>
      <c r="I223" s="5">
        <v>150</v>
      </c>
      <c r="J223" s="5">
        <v>525</v>
      </c>
      <c r="K223" s="5"/>
      <c r="L223" s="13">
        <v>0</v>
      </c>
      <c r="M223" s="13">
        <v>50</v>
      </c>
      <c r="N223" s="5"/>
      <c r="O223" s="5">
        <v>36</v>
      </c>
      <c r="P223" s="5">
        <v>10.1</v>
      </c>
      <c r="Q223" s="6">
        <f t="shared" si="22"/>
        <v>0</v>
      </c>
      <c r="R223" s="6">
        <f t="shared" si="23"/>
        <v>0.87468565782228302</v>
      </c>
      <c r="S223" s="6">
        <f>(SQRT(3)*M223*P223/1000)+(SQRT(3)*L223*O223/1000)</f>
        <v>0.87468565782228302</v>
      </c>
      <c r="T223" s="7">
        <f>S223/G223*100</f>
        <v>8.7468565782228307</v>
      </c>
      <c r="U223" s="5"/>
      <c r="V223" s="34">
        <f>G224*1.05-(S223+S224)</f>
        <v>4.7759084525233666</v>
      </c>
    </row>
    <row r="224" spans="4:23" x14ac:dyDescent="0.25">
      <c r="D224" s="4">
        <v>119</v>
      </c>
      <c r="E224" s="4" t="s">
        <v>153</v>
      </c>
      <c r="F224" s="4" t="s">
        <v>25</v>
      </c>
      <c r="G224" s="4">
        <v>6.3</v>
      </c>
      <c r="H224" s="5">
        <v>32</v>
      </c>
      <c r="I224" s="5">
        <v>94.5</v>
      </c>
      <c r="J224" s="5">
        <v>331</v>
      </c>
      <c r="K224" s="5"/>
      <c r="L224" s="13">
        <v>2</v>
      </c>
      <c r="M224" s="13">
        <v>48</v>
      </c>
      <c r="N224" s="5"/>
      <c r="O224" s="5">
        <v>36</v>
      </c>
      <c r="P224" s="5">
        <v>10.1</v>
      </c>
      <c r="Q224" s="6">
        <f t="shared" si="22"/>
        <v>0.12470765814495915</v>
      </c>
      <c r="R224" s="6">
        <f t="shared" si="23"/>
        <v>0.83969823150939171</v>
      </c>
      <c r="S224" s="6">
        <f>(SQRT(3)*M224*P224/1000)+(SQRT(3)*L224*O224/1000)</f>
        <v>0.96440588965435081</v>
      </c>
      <c r="T224" s="7">
        <f>S224/G224*100</f>
        <v>15.308029994513506</v>
      </c>
      <c r="U224" s="5"/>
      <c r="V224" s="35"/>
    </row>
    <row r="225" spans="4:22" x14ac:dyDescent="0.25">
      <c r="D225" s="4">
        <v>147</v>
      </c>
      <c r="E225" s="4" t="s">
        <v>154</v>
      </c>
      <c r="F225" s="4" t="s">
        <v>24</v>
      </c>
      <c r="G225" s="4">
        <v>10</v>
      </c>
      <c r="H225" s="5">
        <v>52.5</v>
      </c>
      <c r="I225" s="5">
        <v>125</v>
      </c>
      <c r="J225" s="5">
        <v>525</v>
      </c>
      <c r="K225" s="5"/>
      <c r="L225" s="13">
        <v>4</v>
      </c>
      <c r="M225" s="13">
        <v>55</v>
      </c>
      <c r="N225" s="5"/>
      <c r="O225" s="5">
        <v>35</v>
      </c>
      <c r="P225" s="5">
        <v>10.7</v>
      </c>
      <c r="Q225" s="6">
        <f t="shared" si="22"/>
        <v>0.24248711305964282</v>
      </c>
      <c r="R225" s="6">
        <f t="shared" si="23"/>
        <v>1.0193119002542841</v>
      </c>
      <c r="S225" s="6">
        <f>(SQRT(3)*M225*P225/1000)+(SQRT(3)*L225*O225/1000)</f>
        <v>1.261799013313927</v>
      </c>
      <c r="T225" s="7">
        <f t="shared" si="25"/>
        <v>12.617990133139271</v>
      </c>
      <c r="U225" s="9"/>
      <c r="V225" s="34">
        <f>G225*1.05-(S225+S226)</f>
        <v>7.736512936523857</v>
      </c>
    </row>
    <row r="226" spans="4:22" x14ac:dyDescent="0.25">
      <c r="D226" s="4">
        <v>147</v>
      </c>
      <c r="E226" s="4" t="s">
        <v>154</v>
      </c>
      <c r="F226" s="4" t="s">
        <v>25</v>
      </c>
      <c r="G226" s="4">
        <v>16</v>
      </c>
      <c r="H226" s="5">
        <v>83</v>
      </c>
      <c r="I226" s="5">
        <v>240</v>
      </c>
      <c r="J226" s="5">
        <v>840</v>
      </c>
      <c r="K226" s="5"/>
      <c r="L226" s="13">
        <v>1</v>
      </c>
      <c r="M226" s="13">
        <v>80</v>
      </c>
      <c r="N226" s="5"/>
      <c r="O226" s="5">
        <v>35</v>
      </c>
      <c r="P226" s="5">
        <v>10.4</v>
      </c>
      <c r="Q226" s="6">
        <f t="shared" si="22"/>
        <v>6.0621778264910706E-2</v>
      </c>
      <c r="R226" s="6">
        <f t="shared" si="23"/>
        <v>1.4410662718973057</v>
      </c>
      <c r="S226" s="6">
        <f>(SQRT(3)*M226*P226/1000)+(SQRT(3)*L226*O226/1000)</f>
        <v>1.5016880501622165</v>
      </c>
      <c r="T226" s="7">
        <f t="shared" si="25"/>
        <v>9.3855503135138534</v>
      </c>
      <c r="U226" s="5"/>
      <c r="V226" s="35"/>
    </row>
    <row r="227" spans="4:22" x14ac:dyDescent="0.25">
      <c r="D227" s="4">
        <v>197</v>
      </c>
      <c r="E227" s="4" t="s">
        <v>155</v>
      </c>
      <c r="F227" s="4" t="s">
        <v>24</v>
      </c>
      <c r="G227" s="4">
        <v>3.2</v>
      </c>
      <c r="H227" s="5">
        <v>16.8</v>
      </c>
      <c r="I227" s="5"/>
      <c r="J227" s="5">
        <v>168</v>
      </c>
      <c r="K227" s="5"/>
      <c r="L227" s="13"/>
      <c r="M227" s="13">
        <v>0</v>
      </c>
      <c r="N227" s="5"/>
      <c r="O227" s="5"/>
      <c r="P227" s="5">
        <v>10.3</v>
      </c>
      <c r="Q227" s="6">
        <f t="shared" si="22"/>
        <v>0</v>
      </c>
      <c r="R227" s="6">
        <f t="shared" si="23"/>
        <v>0</v>
      </c>
      <c r="S227" s="6">
        <f t="shared" ref="S227:S234" si="26">SQRT(3)*M227*P227/1000</f>
        <v>0</v>
      </c>
      <c r="T227" s="7">
        <f t="shared" si="25"/>
        <v>0</v>
      </c>
      <c r="U227" s="9" t="s">
        <v>152</v>
      </c>
      <c r="V227" s="34">
        <f>G228*1.05-(S227+S228)</f>
        <v>2.1700768553920344</v>
      </c>
    </row>
    <row r="228" spans="4:22" x14ac:dyDescent="0.25">
      <c r="D228" s="4">
        <v>197</v>
      </c>
      <c r="E228" s="4" t="s">
        <v>155</v>
      </c>
      <c r="F228" s="4" t="s">
        <v>25</v>
      </c>
      <c r="G228" s="4">
        <v>2.5</v>
      </c>
      <c r="H228" s="5">
        <v>13.1</v>
      </c>
      <c r="I228" s="5"/>
      <c r="J228" s="5">
        <v>131.80000000000001</v>
      </c>
      <c r="K228" s="5"/>
      <c r="L228" s="13"/>
      <c r="M228" s="13">
        <v>25.5</v>
      </c>
      <c r="N228" s="5"/>
      <c r="O228" s="5"/>
      <c r="P228" s="5">
        <v>10.3</v>
      </c>
      <c r="Q228" s="6">
        <f t="shared" si="22"/>
        <v>0</v>
      </c>
      <c r="R228" s="6">
        <f t="shared" si="23"/>
        <v>0.45492314460796557</v>
      </c>
      <c r="S228" s="6">
        <f t="shared" si="26"/>
        <v>0.45492314460796557</v>
      </c>
      <c r="T228" s="7">
        <f t="shared" si="25"/>
        <v>18.196925784318623</v>
      </c>
      <c r="U228" s="5"/>
      <c r="V228" s="35"/>
    </row>
    <row r="229" spans="4:22" x14ac:dyDescent="0.25">
      <c r="D229" s="4">
        <v>200</v>
      </c>
      <c r="E229" s="4" t="s">
        <v>156</v>
      </c>
      <c r="F229" s="4" t="s">
        <v>24</v>
      </c>
      <c r="G229" s="4">
        <v>2.5</v>
      </c>
      <c r="H229" s="5">
        <v>13.12</v>
      </c>
      <c r="I229" s="5"/>
      <c r="J229" s="5">
        <v>131.19999999999999</v>
      </c>
      <c r="K229" s="5"/>
      <c r="L229" s="13"/>
      <c r="M229" s="13">
        <v>3</v>
      </c>
      <c r="N229" s="5"/>
      <c r="O229" s="5"/>
      <c r="P229" s="5">
        <v>10.4</v>
      </c>
      <c r="Q229" s="6">
        <f t="shared" si="22"/>
        <v>0</v>
      </c>
      <c r="R229" s="6">
        <f t="shared" si="23"/>
        <v>5.4039985196148978E-2</v>
      </c>
      <c r="S229" s="6">
        <f t="shared" si="26"/>
        <v>5.4039985196148978E-2</v>
      </c>
      <c r="T229" s="7">
        <f t="shared" si="25"/>
        <v>2.1615994078459591</v>
      </c>
      <c r="U229" s="5"/>
      <c r="V229" s="34">
        <f>G229*1.05-(S229+S230)</f>
        <v>2.4268533876141203</v>
      </c>
    </row>
    <row r="230" spans="4:22" x14ac:dyDescent="0.25">
      <c r="D230" s="4">
        <v>200</v>
      </c>
      <c r="E230" s="4" t="s">
        <v>156</v>
      </c>
      <c r="F230" s="4" t="s">
        <v>25</v>
      </c>
      <c r="G230" s="4">
        <v>2.5</v>
      </c>
      <c r="H230" s="5">
        <v>13.12</v>
      </c>
      <c r="I230" s="5"/>
      <c r="J230" s="5">
        <v>131.19999999999999</v>
      </c>
      <c r="K230" s="5"/>
      <c r="L230" s="13"/>
      <c r="M230" s="13">
        <v>8</v>
      </c>
      <c r="N230" s="5"/>
      <c r="O230" s="5"/>
      <c r="P230" s="5">
        <v>10.4</v>
      </c>
      <c r="Q230" s="6">
        <f t="shared" si="22"/>
        <v>0</v>
      </c>
      <c r="R230" s="6">
        <f t="shared" si="23"/>
        <v>0.14410662718973058</v>
      </c>
      <c r="S230" s="6">
        <f t="shared" si="26"/>
        <v>0.14410662718973058</v>
      </c>
      <c r="T230" s="7">
        <f t="shared" si="25"/>
        <v>5.764265087589223</v>
      </c>
      <c r="U230" s="5"/>
      <c r="V230" s="35"/>
    </row>
    <row r="231" spans="4:22" x14ac:dyDescent="0.25">
      <c r="D231" s="4">
        <v>201</v>
      </c>
      <c r="E231" s="4" t="s">
        <v>157</v>
      </c>
      <c r="F231" s="4" t="s">
        <v>24</v>
      </c>
      <c r="G231" s="4">
        <v>6.3</v>
      </c>
      <c r="H231" s="5">
        <v>32</v>
      </c>
      <c r="I231" s="5">
        <v>94.5</v>
      </c>
      <c r="J231" s="5">
        <v>331</v>
      </c>
      <c r="K231" s="5"/>
      <c r="L231" s="13">
        <v>0</v>
      </c>
      <c r="M231" s="13">
        <v>14</v>
      </c>
      <c r="N231" s="5"/>
      <c r="O231" s="5"/>
      <c r="P231" s="5">
        <v>10.199999999999999</v>
      </c>
      <c r="Q231" s="6">
        <f t="shared" si="22"/>
        <v>0</v>
      </c>
      <c r="R231" s="6">
        <f t="shared" si="23"/>
        <v>0.24733685532083566</v>
      </c>
      <c r="S231" s="6">
        <f t="shared" si="26"/>
        <v>0.24733685532083566</v>
      </c>
      <c r="T231" s="7">
        <f t="shared" si="25"/>
        <v>3.9259818304894547</v>
      </c>
      <c r="U231" s="5"/>
      <c r="V231" s="8">
        <f>G231*1.05-S231</f>
        <v>6.3676631446791649</v>
      </c>
    </row>
    <row r="232" spans="4:22" x14ac:dyDescent="0.25">
      <c r="D232" s="4">
        <v>202</v>
      </c>
      <c r="E232" s="4" t="s">
        <v>158</v>
      </c>
      <c r="F232" s="4" t="s">
        <v>24</v>
      </c>
      <c r="G232" s="4">
        <v>4</v>
      </c>
      <c r="H232" s="5">
        <v>21</v>
      </c>
      <c r="I232" s="5"/>
      <c r="J232" s="5">
        <v>210</v>
      </c>
      <c r="K232" s="5"/>
      <c r="L232" s="13"/>
      <c r="M232" s="13">
        <v>20</v>
      </c>
      <c r="N232" s="5"/>
      <c r="O232" s="5"/>
      <c r="P232" s="5">
        <v>10.9</v>
      </c>
      <c r="Q232" s="6">
        <f t="shared" si="22"/>
        <v>0</v>
      </c>
      <c r="R232" s="6">
        <f t="shared" si="23"/>
        <v>0.37758707605001524</v>
      </c>
      <c r="S232" s="6">
        <f>SQRT(3)*M232*P232/1000</f>
        <v>0.37758707605001524</v>
      </c>
      <c r="T232" s="7">
        <f t="shared" si="25"/>
        <v>9.4396769012503814</v>
      </c>
      <c r="U232" s="5"/>
      <c r="V232" s="8">
        <f>G232*1.05-S232</f>
        <v>3.8224129239499849</v>
      </c>
    </row>
    <row r="233" spans="4:22" x14ac:dyDescent="0.25">
      <c r="D233" s="4">
        <v>218</v>
      </c>
      <c r="E233" s="4" t="s">
        <v>159</v>
      </c>
      <c r="F233" s="4" t="s">
        <v>24</v>
      </c>
      <c r="G233" s="4">
        <v>6.3</v>
      </c>
      <c r="H233" s="5">
        <v>31.1</v>
      </c>
      <c r="I233" s="5"/>
      <c r="J233" s="5">
        <v>331</v>
      </c>
      <c r="K233" s="5"/>
      <c r="L233" s="13"/>
      <c r="M233" s="13">
        <v>63</v>
      </c>
      <c r="N233" s="5"/>
      <c r="O233" s="5"/>
      <c r="P233" s="5">
        <v>9.9</v>
      </c>
      <c r="Q233" s="6"/>
      <c r="R233" s="6"/>
      <c r="S233" s="6">
        <f>SQRT(3)*M233*P233/1000</f>
        <v>1.0802800886807087</v>
      </c>
      <c r="T233" s="7">
        <f>S233/G233*100</f>
        <v>17.147302994931884</v>
      </c>
      <c r="U233" s="5"/>
      <c r="V233" s="8">
        <f>G233*1.05-S233</f>
        <v>5.5347199113192911</v>
      </c>
    </row>
    <row r="234" spans="4:22" x14ac:dyDescent="0.25">
      <c r="D234" s="4">
        <v>219</v>
      </c>
      <c r="E234" s="4" t="s">
        <v>160</v>
      </c>
      <c r="F234" s="4" t="s">
        <v>24</v>
      </c>
      <c r="G234" s="4">
        <v>6.3</v>
      </c>
      <c r="H234" s="5">
        <v>31.5</v>
      </c>
      <c r="I234" s="5"/>
      <c r="J234" s="5">
        <v>550</v>
      </c>
      <c r="K234" s="5"/>
      <c r="L234" s="13"/>
      <c r="M234" s="13">
        <v>65</v>
      </c>
      <c r="N234" s="5"/>
      <c r="O234" s="5"/>
      <c r="P234" s="5">
        <v>6.7</v>
      </c>
      <c r="Q234" s="6">
        <f t="shared" si="22"/>
        <v>0</v>
      </c>
      <c r="R234" s="6">
        <f t="shared" si="23"/>
        <v>0.75430812669624603</v>
      </c>
      <c r="S234" s="6">
        <f t="shared" si="26"/>
        <v>0.75430812669624603</v>
      </c>
      <c r="T234" s="7">
        <f t="shared" si="25"/>
        <v>11.973144868194382</v>
      </c>
      <c r="U234" s="5"/>
      <c r="V234" s="8">
        <f>G234*1.05-S234</f>
        <v>5.8606918733037539</v>
      </c>
    </row>
    <row r="235" spans="4:22" x14ac:dyDescent="0.25">
      <c r="D235" s="4">
        <v>220</v>
      </c>
      <c r="E235" s="4" t="s">
        <v>161</v>
      </c>
      <c r="F235" s="4" t="s">
        <v>24</v>
      </c>
      <c r="G235" s="4">
        <v>6.3</v>
      </c>
      <c r="H235" s="5">
        <v>31.6</v>
      </c>
      <c r="I235" s="5">
        <v>94.5</v>
      </c>
      <c r="J235" s="5">
        <v>331</v>
      </c>
      <c r="K235" s="5"/>
      <c r="L235" s="13">
        <v>3</v>
      </c>
      <c r="M235" s="13">
        <v>2.7</v>
      </c>
      <c r="N235" s="5"/>
      <c r="O235" s="5">
        <v>34.5</v>
      </c>
      <c r="P235" s="5">
        <v>10.1</v>
      </c>
      <c r="Q235" s="6">
        <f t="shared" si="22"/>
        <v>0.1792672585833788</v>
      </c>
      <c r="R235" s="6">
        <f t="shared" si="23"/>
        <v>4.7233025522403285E-2</v>
      </c>
      <c r="S235" s="6">
        <f>(SQRT(3)*M235*P235/1000)+(SQRT(3)*L235*O235/1000)</f>
        <v>0.2265002841057821</v>
      </c>
      <c r="T235" s="7">
        <f t="shared" si="25"/>
        <v>3.5952426048536843</v>
      </c>
      <c r="U235" s="5"/>
      <c r="V235" s="8">
        <f>G235*1.05-S235</f>
        <v>6.3884997158942181</v>
      </c>
    </row>
    <row r="236" spans="4:22" x14ac:dyDescent="0.25">
      <c r="D236" s="4">
        <v>241</v>
      </c>
      <c r="E236" s="4" t="s">
        <v>162</v>
      </c>
      <c r="F236" s="4" t="s">
        <v>24</v>
      </c>
      <c r="G236" s="4">
        <v>2.5</v>
      </c>
      <c r="H236" s="5">
        <v>13.1</v>
      </c>
      <c r="I236" s="5"/>
      <c r="J236" s="5">
        <v>131</v>
      </c>
      <c r="K236" s="5"/>
      <c r="L236" s="13"/>
      <c r="M236" s="13">
        <v>17</v>
      </c>
      <c r="N236" s="5"/>
      <c r="O236" s="5"/>
      <c r="P236" s="5">
        <v>10.3</v>
      </c>
      <c r="Q236" s="6">
        <f t="shared" si="22"/>
        <v>0</v>
      </c>
      <c r="R236" s="6">
        <f t="shared" si="23"/>
        <v>0.30328209640531045</v>
      </c>
      <c r="S236" s="6">
        <f>SQRT(3)*M236*P236/1000</f>
        <v>0.30328209640531045</v>
      </c>
      <c r="T236" s="7">
        <f t="shared" si="25"/>
        <v>12.131283856212418</v>
      </c>
      <c r="U236" s="5"/>
      <c r="V236" s="34">
        <f>G236*1.05-(S236+S237)</f>
        <v>2.1254765470971355</v>
      </c>
    </row>
    <row r="237" spans="4:22" x14ac:dyDescent="0.25">
      <c r="D237" s="4">
        <v>241</v>
      </c>
      <c r="E237" s="4" t="s">
        <v>162</v>
      </c>
      <c r="F237" s="4" t="s">
        <v>25</v>
      </c>
      <c r="G237" s="4">
        <v>2.5</v>
      </c>
      <c r="H237" s="5">
        <v>13.1</v>
      </c>
      <c r="I237" s="5"/>
      <c r="J237" s="5">
        <v>131</v>
      </c>
      <c r="K237" s="5"/>
      <c r="L237" s="13"/>
      <c r="M237" s="13">
        <v>11</v>
      </c>
      <c r="N237" s="5"/>
      <c r="O237" s="5"/>
      <c r="P237" s="5">
        <v>10.3</v>
      </c>
      <c r="Q237" s="6">
        <f t="shared" si="22"/>
        <v>0</v>
      </c>
      <c r="R237" s="6">
        <f t="shared" si="23"/>
        <v>0.19624135649755378</v>
      </c>
      <c r="S237" s="6">
        <f>SQRT(3)*M237*P237/1000</f>
        <v>0.19624135649755378</v>
      </c>
      <c r="T237" s="7">
        <f t="shared" si="25"/>
        <v>7.8496542599021515</v>
      </c>
      <c r="U237" s="5"/>
      <c r="V237" s="35"/>
    </row>
    <row r="238" spans="4:22" x14ac:dyDescent="0.25">
      <c r="D238" s="4">
        <v>254</v>
      </c>
      <c r="E238" s="4" t="s">
        <v>163</v>
      </c>
      <c r="F238" s="4" t="s">
        <v>24</v>
      </c>
      <c r="G238" s="4">
        <v>2.5</v>
      </c>
      <c r="H238" s="5">
        <v>13.1</v>
      </c>
      <c r="I238" s="5"/>
      <c r="J238" s="5">
        <v>131.19999999999999</v>
      </c>
      <c r="K238" s="5"/>
      <c r="L238" s="13"/>
      <c r="M238" s="13">
        <v>6</v>
      </c>
      <c r="N238" s="5"/>
      <c r="O238" s="5"/>
      <c r="P238" s="5">
        <v>10.5</v>
      </c>
      <c r="Q238" s="6">
        <f t="shared" si="22"/>
        <v>0</v>
      </c>
      <c r="R238" s="6">
        <f t="shared" si="23"/>
        <v>0.10911920087683927</v>
      </c>
      <c r="S238" s="6">
        <f>SQRT(3)*M238*P238/1000</f>
        <v>0.10911920087683927</v>
      </c>
      <c r="T238" s="7">
        <f t="shared" si="25"/>
        <v>4.3647680350735705</v>
      </c>
      <c r="U238" s="5"/>
      <c r="V238" s="34">
        <f>G238*1.05-(S238+S239)</f>
        <v>2.1521501295336964</v>
      </c>
    </row>
    <row r="239" spans="4:22" x14ac:dyDescent="0.25">
      <c r="D239" s="4">
        <v>254</v>
      </c>
      <c r="E239" s="4" t="s">
        <v>163</v>
      </c>
      <c r="F239" s="4" t="s">
        <v>25</v>
      </c>
      <c r="G239" s="4">
        <v>2.5</v>
      </c>
      <c r="H239" s="5">
        <v>13.1</v>
      </c>
      <c r="I239" s="5"/>
      <c r="J239" s="5">
        <v>131.19999999999999</v>
      </c>
      <c r="K239" s="5"/>
      <c r="L239" s="13"/>
      <c r="M239" s="13">
        <v>20</v>
      </c>
      <c r="N239" s="5"/>
      <c r="O239" s="5"/>
      <c r="P239" s="5">
        <v>10.5</v>
      </c>
      <c r="Q239" s="6">
        <f t="shared" si="22"/>
        <v>0</v>
      </c>
      <c r="R239" s="6">
        <f t="shared" si="23"/>
        <v>0.36373066958946421</v>
      </c>
      <c r="S239" s="6">
        <f>SQRT(3)*M239*P239/1000</f>
        <v>0.36373066958946421</v>
      </c>
      <c r="T239" s="7">
        <f t="shared" si="25"/>
        <v>14.549226783578566</v>
      </c>
      <c r="U239" s="5"/>
      <c r="V239" s="35"/>
    </row>
    <row r="240" spans="4:22" x14ac:dyDescent="0.25">
      <c r="D240" s="4">
        <v>281</v>
      </c>
      <c r="E240" s="4" t="s">
        <v>164</v>
      </c>
      <c r="F240" s="4" t="s">
        <v>24</v>
      </c>
      <c r="G240" s="4">
        <v>6.3</v>
      </c>
      <c r="H240" s="5">
        <v>33.1</v>
      </c>
      <c r="I240" s="5"/>
      <c r="J240" s="5">
        <v>551</v>
      </c>
      <c r="K240" s="5"/>
      <c r="L240" s="13"/>
      <c r="M240" s="13">
        <v>1.8</v>
      </c>
      <c r="N240" s="5"/>
      <c r="O240" s="5"/>
      <c r="P240" s="5">
        <v>6.6</v>
      </c>
      <c r="Q240" s="6">
        <f t="shared" si="22"/>
        <v>0</v>
      </c>
      <c r="R240" s="6">
        <f t="shared" si="23"/>
        <v>2.0576763593918263E-2</v>
      </c>
      <c r="S240" s="6">
        <f>SQRT(3)*M240*P240/1000</f>
        <v>2.0576763593918263E-2</v>
      </c>
      <c r="T240" s="7">
        <f t="shared" si="25"/>
        <v>0.32661529514155974</v>
      </c>
      <c r="U240" s="5"/>
      <c r="V240" s="8">
        <f>G240*1.05-S240</f>
        <v>6.5944232364060822</v>
      </c>
    </row>
    <row r="241" spans="4:22" x14ac:dyDescent="0.25">
      <c r="D241" s="4">
        <v>284</v>
      </c>
      <c r="E241" s="4" t="s">
        <v>165</v>
      </c>
      <c r="F241" s="4" t="s">
        <v>24</v>
      </c>
      <c r="G241" s="4">
        <v>6.3</v>
      </c>
      <c r="H241" s="5">
        <v>32</v>
      </c>
      <c r="I241" s="5">
        <v>94.5</v>
      </c>
      <c r="J241" s="5">
        <v>331</v>
      </c>
      <c r="K241" s="5"/>
      <c r="L241" s="13">
        <v>7.6</v>
      </c>
      <c r="M241" s="13">
        <v>72</v>
      </c>
      <c r="N241" s="5"/>
      <c r="O241" s="5">
        <v>37</v>
      </c>
      <c r="P241" s="5">
        <v>10.3</v>
      </c>
      <c r="Q241" s="6">
        <f t="shared" si="22"/>
        <v>0.48705268708836824</v>
      </c>
      <c r="R241" s="6">
        <f t="shared" si="23"/>
        <v>1.2844888788930793</v>
      </c>
      <c r="S241" s="6">
        <f>(SQRT(3)*M241*P241/1000)+(SQRT(3)*L241*O241/1000)</f>
        <v>1.7715415659814475</v>
      </c>
      <c r="T241" s="7">
        <f t="shared" si="25"/>
        <v>28.119707396530913</v>
      </c>
      <c r="U241" s="5"/>
      <c r="V241" s="34">
        <f>G241*1.05-(S241+S242)</f>
        <v>2.3442996442854955</v>
      </c>
    </row>
    <row r="242" spans="4:22" x14ac:dyDescent="0.25">
      <c r="D242" s="4">
        <v>284</v>
      </c>
      <c r="E242" s="4" t="s">
        <v>165</v>
      </c>
      <c r="F242" s="4" t="s">
        <v>25</v>
      </c>
      <c r="G242" s="4">
        <v>6.3</v>
      </c>
      <c r="H242" s="5">
        <v>32</v>
      </c>
      <c r="I242" s="5">
        <v>94.5</v>
      </c>
      <c r="J242" s="5">
        <v>331</v>
      </c>
      <c r="K242" s="5"/>
      <c r="L242" s="13">
        <v>8.1</v>
      </c>
      <c r="M242" s="13">
        <v>110</v>
      </c>
      <c r="N242" s="5"/>
      <c r="O242" s="5">
        <v>36.9</v>
      </c>
      <c r="P242" s="5">
        <v>10.4</v>
      </c>
      <c r="Q242" s="6">
        <f t="shared" si="22"/>
        <v>0.51769266587426166</v>
      </c>
      <c r="R242" s="6">
        <f t="shared" si="23"/>
        <v>1.9814661238587956</v>
      </c>
      <c r="S242" s="6">
        <f>(SQRT(3)*M242*P242/1000)+(SQRT(3)*L242*O242/1000)</f>
        <v>2.4991587897330572</v>
      </c>
      <c r="T242" s="7">
        <f t="shared" si="25"/>
        <v>39.669187138619954</v>
      </c>
      <c r="U242" s="5"/>
      <c r="V242" s="35"/>
    </row>
    <row r="243" spans="4:22" ht="38.25" x14ac:dyDescent="0.25">
      <c r="D243" s="4">
        <v>302</v>
      </c>
      <c r="E243" s="4" t="s">
        <v>166</v>
      </c>
      <c r="F243" s="4" t="s">
        <v>24</v>
      </c>
      <c r="G243" s="4">
        <v>2.5</v>
      </c>
      <c r="H243" s="5">
        <v>13.1</v>
      </c>
      <c r="I243" s="5"/>
      <c r="J243" s="5">
        <v>131.19999999999999</v>
      </c>
      <c r="K243" s="5"/>
      <c r="L243" s="13"/>
      <c r="M243" s="13">
        <v>0</v>
      </c>
      <c r="N243" s="5"/>
      <c r="O243" s="5"/>
      <c r="P243" s="5">
        <v>10.199999999999999</v>
      </c>
      <c r="Q243" s="6">
        <f t="shared" si="22"/>
        <v>0</v>
      </c>
      <c r="R243" s="6">
        <f t="shared" si="23"/>
        <v>0</v>
      </c>
      <c r="S243" s="6">
        <f t="shared" ref="S243:S254" si="27">SQRT(3)*M243*P243/1000</f>
        <v>0</v>
      </c>
      <c r="T243" s="7">
        <f t="shared" si="25"/>
        <v>0</v>
      </c>
      <c r="U243" s="9" t="s">
        <v>29</v>
      </c>
      <c r="V243" s="34">
        <f>G243*1.05-(S243+S244)</f>
        <v>2.2345611069578237</v>
      </c>
    </row>
    <row r="244" spans="4:22" x14ac:dyDescent="0.25">
      <c r="D244" s="4">
        <v>302</v>
      </c>
      <c r="E244" s="4" t="s">
        <v>166</v>
      </c>
      <c r="F244" s="4" t="s">
        <v>25</v>
      </c>
      <c r="G244" s="4">
        <v>6.3</v>
      </c>
      <c r="H244" s="5">
        <v>31.6</v>
      </c>
      <c r="I244" s="5"/>
      <c r="J244" s="5">
        <v>330.7</v>
      </c>
      <c r="K244" s="5"/>
      <c r="L244" s="13"/>
      <c r="M244" s="13">
        <v>22.1</v>
      </c>
      <c r="N244" s="5"/>
      <c r="O244" s="5"/>
      <c r="P244" s="5">
        <v>10.199999999999999</v>
      </c>
      <c r="Q244" s="6">
        <f t="shared" si="22"/>
        <v>0</v>
      </c>
      <c r="R244" s="6">
        <f t="shared" si="23"/>
        <v>0.39043889304217627</v>
      </c>
      <c r="S244" s="6">
        <f t="shared" si="27"/>
        <v>0.39043889304217627</v>
      </c>
      <c r="T244" s="7">
        <f t="shared" si="25"/>
        <v>6.1974427467012108</v>
      </c>
      <c r="U244" s="9"/>
      <c r="V244" s="35"/>
    </row>
    <row r="245" spans="4:22" x14ac:dyDescent="0.25">
      <c r="D245" s="4">
        <v>357</v>
      </c>
      <c r="E245" s="4" t="s">
        <v>167</v>
      </c>
      <c r="F245" s="4" t="s">
        <v>24</v>
      </c>
      <c r="G245" s="4">
        <v>2.5</v>
      </c>
      <c r="H245" s="5">
        <v>13.1</v>
      </c>
      <c r="I245" s="5"/>
      <c r="J245" s="5">
        <v>131.19999999999999</v>
      </c>
      <c r="K245" s="5"/>
      <c r="L245" s="13"/>
      <c r="M245" s="13">
        <v>5.04</v>
      </c>
      <c r="N245" s="5"/>
      <c r="O245" s="5"/>
      <c r="P245" s="5">
        <v>10.5</v>
      </c>
      <c r="Q245" s="6">
        <f t="shared" si="22"/>
        <v>0</v>
      </c>
      <c r="R245" s="6">
        <f t="shared" si="23"/>
        <v>9.1660128736544971E-2</v>
      </c>
      <c r="S245" s="6">
        <f t="shared" si="27"/>
        <v>9.1660128736544971E-2</v>
      </c>
      <c r="T245" s="7">
        <f t="shared" si="25"/>
        <v>3.6664051494617986</v>
      </c>
      <c r="U245" s="5"/>
      <c r="V245" s="34">
        <f>G245*1.05-(S245+S246)</f>
        <v>1.8195963744804722</v>
      </c>
    </row>
    <row r="246" spans="4:22" x14ac:dyDescent="0.25">
      <c r="D246" s="4">
        <v>357</v>
      </c>
      <c r="E246" s="4" t="s">
        <v>167</v>
      </c>
      <c r="F246" s="4" t="s">
        <v>25</v>
      </c>
      <c r="G246" s="4">
        <v>2.5</v>
      </c>
      <c r="H246" s="5">
        <v>13.1</v>
      </c>
      <c r="I246" s="5"/>
      <c r="J246" s="5">
        <v>131.19999999999999</v>
      </c>
      <c r="K246" s="5"/>
      <c r="L246" s="13"/>
      <c r="M246" s="13">
        <v>40.4</v>
      </c>
      <c r="N246" s="5"/>
      <c r="O246" s="5"/>
      <c r="P246" s="5">
        <v>10.199999999999999</v>
      </c>
      <c r="Q246" s="6">
        <f t="shared" si="22"/>
        <v>0</v>
      </c>
      <c r="R246" s="6">
        <f t="shared" si="23"/>
        <v>0.71374349678298277</v>
      </c>
      <c r="S246" s="6">
        <f t="shared" si="27"/>
        <v>0.71374349678298277</v>
      </c>
      <c r="T246" s="7">
        <f t="shared" si="25"/>
        <v>28.549739871319314</v>
      </c>
      <c r="U246" s="9"/>
      <c r="V246" s="35"/>
    </row>
    <row r="247" spans="4:22" x14ac:dyDescent="0.25">
      <c r="D247" s="4">
        <v>358</v>
      </c>
      <c r="E247" s="4" t="s">
        <v>168</v>
      </c>
      <c r="F247" s="4" t="s">
        <v>24</v>
      </c>
      <c r="G247" s="4">
        <v>6.3</v>
      </c>
      <c r="H247" s="5">
        <v>31.6</v>
      </c>
      <c r="I247" s="5"/>
      <c r="J247" s="5">
        <v>331</v>
      </c>
      <c r="K247" s="5"/>
      <c r="L247" s="13"/>
      <c r="M247" s="13">
        <v>31.76</v>
      </c>
      <c r="N247" s="5"/>
      <c r="O247" s="5"/>
      <c r="P247" s="5">
        <v>10.5</v>
      </c>
      <c r="Q247" s="6">
        <f t="shared" si="22"/>
        <v>0</v>
      </c>
      <c r="R247" s="6">
        <f t="shared" si="23"/>
        <v>0.57760430330806922</v>
      </c>
      <c r="S247" s="6">
        <f t="shared" si="27"/>
        <v>0.57760430330806922</v>
      </c>
      <c r="T247" s="7">
        <f t="shared" si="25"/>
        <v>9.168322274731258</v>
      </c>
      <c r="U247" s="5"/>
      <c r="V247" s="34">
        <f>G247*1.05-(S247+S248)</f>
        <v>5.552262121898349</v>
      </c>
    </row>
    <row r="248" spans="4:22" x14ac:dyDescent="0.25">
      <c r="D248" s="4">
        <v>358</v>
      </c>
      <c r="E248" s="4" t="s">
        <v>168</v>
      </c>
      <c r="F248" s="4" t="s">
        <v>25</v>
      </c>
      <c r="G248" s="4">
        <v>6.3</v>
      </c>
      <c r="H248" s="5">
        <v>31.6</v>
      </c>
      <c r="I248" s="5"/>
      <c r="J248" s="5">
        <v>331</v>
      </c>
      <c r="K248" s="5"/>
      <c r="L248" s="13"/>
      <c r="M248" s="13">
        <v>27.46</v>
      </c>
      <c r="N248" s="5"/>
      <c r="O248" s="5"/>
      <c r="P248" s="5">
        <v>10.199999999999999</v>
      </c>
      <c r="Q248" s="6">
        <f t="shared" si="22"/>
        <v>0</v>
      </c>
      <c r="R248" s="6">
        <f t="shared" si="23"/>
        <v>0.48513357479358193</v>
      </c>
      <c r="S248" s="6">
        <f t="shared" si="27"/>
        <v>0.48513357479358193</v>
      </c>
      <c r="T248" s="7">
        <f t="shared" si="25"/>
        <v>7.7005329332314592</v>
      </c>
      <c r="U248" s="5"/>
      <c r="V248" s="35"/>
    </row>
    <row r="249" spans="4:22" x14ac:dyDescent="0.25">
      <c r="D249" s="4">
        <v>384</v>
      </c>
      <c r="E249" s="4" t="s">
        <v>169</v>
      </c>
      <c r="F249" s="4" t="s">
        <v>24</v>
      </c>
      <c r="G249" s="4">
        <v>2.5</v>
      </c>
      <c r="H249" s="5">
        <v>13.1</v>
      </c>
      <c r="I249" s="5"/>
      <c r="J249" s="5">
        <v>127</v>
      </c>
      <c r="K249" s="5"/>
      <c r="L249" s="13"/>
      <c r="M249" s="13">
        <v>2</v>
      </c>
      <c r="N249" s="5"/>
      <c r="O249" s="5"/>
      <c r="P249" s="5">
        <v>10.4</v>
      </c>
      <c r="Q249" s="6">
        <f t="shared" si="22"/>
        <v>0</v>
      </c>
      <c r="R249" s="6">
        <f t="shared" si="23"/>
        <v>3.6026656797432645E-2</v>
      </c>
      <c r="S249" s="6">
        <f t="shared" si="27"/>
        <v>3.6026656797432645E-2</v>
      </c>
      <c r="T249" s="7">
        <f t="shared" si="25"/>
        <v>1.4410662718973057</v>
      </c>
      <c r="U249" s="9"/>
      <c r="V249" s="34">
        <f>G249*1.05-(S249+S250)</f>
        <v>2.5169200296077019</v>
      </c>
    </row>
    <row r="250" spans="4:22" x14ac:dyDescent="0.25">
      <c r="D250" s="4">
        <v>384</v>
      </c>
      <c r="E250" s="4" t="s">
        <v>169</v>
      </c>
      <c r="F250" s="4" t="s">
        <v>25</v>
      </c>
      <c r="G250" s="4">
        <v>2.5</v>
      </c>
      <c r="H250" s="5">
        <v>13.1</v>
      </c>
      <c r="I250" s="5"/>
      <c r="J250" s="5">
        <v>127</v>
      </c>
      <c r="K250" s="5"/>
      <c r="L250" s="13"/>
      <c r="M250" s="13">
        <v>4</v>
      </c>
      <c r="N250" s="5"/>
      <c r="O250" s="5"/>
      <c r="P250" s="5">
        <v>10.4</v>
      </c>
      <c r="Q250" s="6">
        <f t="shared" si="22"/>
        <v>0</v>
      </c>
      <c r="R250" s="6">
        <f t="shared" si="23"/>
        <v>7.205331359486529E-2</v>
      </c>
      <c r="S250" s="6">
        <f t="shared" si="27"/>
        <v>7.205331359486529E-2</v>
      </c>
      <c r="T250" s="7">
        <f t="shared" si="25"/>
        <v>2.8821325437946115</v>
      </c>
      <c r="U250" s="5"/>
      <c r="V250" s="35"/>
    </row>
    <row r="251" spans="4:22" x14ac:dyDescent="0.25">
      <c r="D251" s="4">
        <v>387</v>
      </c>
      <c r="E251" s="4" t="s">
        <v>170</v>
      </c>
      <c r="F251" s="4" t="s">
        <v>24</v>
      </c>
      <c r="G251" s="4">
        <v>2.5</v>
      </c>
      <c r="H251" s="5">
        <v>13.1</v>
      </c>
      <c r="I251" s="5"/>
      <c r="J251" s="5">
        <v>131.19999999999999</v>
      </c>
      <c r="K251" s="5"/>
      <c r="L251" s="13"/>
      <c r="M251" s="13">
        <v>13.8</v>
      </c>
      <c r="N251" s="5"/>
      <c r="O251" s="5"/>
      <c r="P251" s="5">
        <v>10.199999999999999</v>
      </c>
      <c r="Q251" s="6">
        <f t="shared" si="22"/>
        <v>0</v>
      </c>
      <c r="R251" s="6">
        <f t="shared" si="23"/>
        <v>0.24380347167339517</v>
      </c>
      <c r="S251" s="6">
        <f t="shared" si="27"/>
        <v>0.24380347167339517</v>
      </c>
      <c r="T251" s="7">
        <f t="shared" si="25"/>
        <v>9.7521388669358071</v>
      </c>
      <c r="U251" s="5"/>
      <c r="V251" s="34">
        <f>G251*1.05-(S251+S252)</f>
        <v>2.3034620880829135</v>
      </c>
    </row>
    <row r="252" spans="4:22" x14ac:dyDescent="0.25">
      <c r="D252" s="4">
        <v>387</v>
      </c>
      <c r="E252" s="4" t="s">
        <v>170</v>
      </c>
      <c r="F252" s="4" t="s">
        <v>25</v>
      </c>
      <c r="G252" s="4">
        <v>2.5</v>
      </c>
      <c r="H252" s="5">
        <v>13.1</v>
      </c>
      <c r="I252" s="5"/>
      <c r="J252" s="5">
        <v>131.19999999999999</v>
      </c>
      <c r="K252" s="5"/>
      <c r="L252" s="13"/>
      <c r="M252" s="13">
        <v>4.4000000000000004</v>
      </c>
      <c r="N252" s="5"/>
      <c r="O252" s="5"/>
      <c r="P252" s="5">
        <v>10.199999999999999</v>
      </c>
      <c r="Q252" s="6">
        <f t="shared" si="22"/>
        <v>0</v>
      </c>
      <c r="R252" s="6">
        <f t="shared" si="23"/>
        <v>7.7734440243691208E-2</v>
      </c>
      <c r="S252" s="6">
        <f t="shared" si="27"/>
        <v>7.7734440243691208E-2</v>
      </c>
      <c r="T252" s="7">
        <f t="shared" si="25"/>
        <v>3.1093776097476482</v>
      </c>
      <c r="U252" s="9"/>
      <c r="V252" s="35"/>
    </row>
    <row r="253" spans="4:22" x14ac:dyDescent="0.25">
      <c r="D253" s="4">
        <v>388</v>
      </c>
      <c r="E253" s="4" t="s">
        <v>171</v>
      </c>
      <c r="F253" s="4" t="s">
        <v>24</v>
      </c>
      <c r="G253" s="4">
        <v>10</v>
      </c>
      <c r="H253" s="5">
        <v>50.2</v>
      </c>
      <c r="I253" s="5"/>
      <c r="J253" s="5">
        <v>525</v>
      </c>
      <c r="K253" s="5"/>
      <c r="L253" s="13"/>
      <c r="M253" s="13">
        <v>0</v>
      </c>
      <c r="N253" s="5"/>
      <c r="O253" s="5"/>
      <c r="P253" s="5">
        <v>10.25</v>
      </c>
      <c r="Q253" s="6">
        <f t="shared" si="22"/>
        <v>0</v>
      </c>
      <c r="R253" s="6">
        <f t="shared" si="23"/>
        <v>0</v>
      </c>
      <c r="S253" s="6">
        <f t="shared" si="27"/>
        <v>0</v>
      </c>
      <c r="T253" s="7">
        <f t="shared" ref="T253" si="28">S253/G253*100</f>
        <v>0</v>
      </c>
      <c r="U253" s="9" t="s">
        <v>152</v>
      </c>
      <c r="V253" s="34">
        <f>G253*1.05-(S253+S254)</f>
        <v>9.1480997036763405</v>
      </c>
    </row>
    <row r="254" spans="4:22" x14ac:dyDescent="0.25">
      <c r="D254" s="4">
        <v>388</v>
      </c>
      <c r="E254" s="4" t="s">
        <v>171</v>
      </c>
      <c r="F254" s="4" t="s">
        <v>25</v>
      </c>
      <c r="G254" s="4">
        <v>10</v>
      </c>
      <c r="H254" s="5">
        <v>50.2</v>
      </c>
      <c r="I254" s="5"/>
      <c r="J254" s="5">
        <v>525</v>
      </c>
      <c r="K254" s="5"/>
      <c r="L254" s="13"/>
      <c r="M254" s="13">
        <v>76</v>
      </c>
      <c r="N254" s="5"/>
      <c r="O254" s="5"/>
      <c r="P254" s="5">
        <v>10.27</v>
      </c>
      <c r="Q254" s="6">
        <f>SQRT(3)*K254*N254/1000+SQRT(3)*L254*O254/1000</f>
        <v>0</v>
      </c>
      <c r="R254" s="6">
        <f>SQRT(3)*M254*P254/1000</f>
        <v>1.3519002963236602</v>
      </c>
      <c r="S254" s="6">
        <f t="shared" si="27"/>
        <v>1.3519002963236602</v>
      </c>
      <c r="T254" s="7">
        <f>S254/G254*100</f>
        <v>13.5190029632366</v>
      </c>
      <c r="U254" s="5"/>
      <c r="V254" s="35"/>
    </row>
    <row r="255" spans="4:22" x14ac:dyDescent="0.25">
      <c r="D255" s="37" t="s">
        <v>172</v>
      </c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9"/>
      <c r="V255" s="29"/>
    </row>
    <row r="256" spans="4:22" x14ac:dyDescent="0.25">
      <c r="D256" s="4">
        <v>10</v>
      </c>
      <c r="E256" s="4" t="s">
        <v>173</v>
      </c>
      <c r="F256" s="4" t="s">
        <v>24</v>
      </c>
      <c r="G256" s="4">
        <v>1.6</v>
      </c>
      <c r="H256" s="5"/>
      <c r="I256" s="5">
        <v>26.4</v>
      </c>
      <c r="J256" s="5">
        <v>84</v>
      </c>
      <c r="K256" s="5"/>
      <c r="L256" s="5"/>
      <c r="M256" s="13">
        <v>3.5</v>
      </c>
      <c r="N256" s="5"/>
      <c r="O256" s="5"/>
      <c r="P256" s="5">
        <v>10.5</v>
      </c>
      <c r="Q256" s="6">
        <f t="shared" ref="Q256:Q315" si="29">SQRT(3)*K256*N256/1000+SQRT(3)*L256*O256/1000</f>
        <v>0</v>
      </c>
      <c r="R256" s="6">
        <f t="shared" ref="R256:R315" si="30">SQRT(3)*M256*P256/1000</f>
        <v>6.3652867178156242E-2</v>
      </c>
      <c r="S256" s="6">
        <f t="shared" ref="S256:S277" si="31">SQRT(3)*M256*P256/1000</f>
        <v>6.3652867178156242E-2</v>
      </c>
      <c r="T256" s="7">
        <f t="shared" ref="T256:T318" si="32">S256/G256*100</f>
        <v>3.9783041986347647</v>
      </c>
      <c r="U256" s="9"/>
      <c r="V256" s="34">
        <f>G256*1.05-(S256+S257)</f>
        <v>1.610891172778002</v>
      </c>
    </row>
    <row r="257" spans="4:22" x14ac:dyDescent="0.25">
      <c r="D257" s="4">
        <v>10</v>
      </c>
      <c r="E257" s="4" t="s">
        <v>173</v>
      </c>
      <c r="F257" s="4" t="s">
        <v>25</v>
      </c>
      <c r="G257" s="4">
        <v>1.6</v>
      </c>
      <c r="H257" s="5"/>
      <c r="I257" s="5">
        <v>26.4</v>
      </c>
      <c r="J257" s="5">
        <v>84</v>
      </c>
      <c r="K257" s="5"/>
      <c r="L257" s="5"/>
      <c r="M257" s="13">
        <v>0.3</v>
      </c>
      <c r="N257" s="5"/>
      <c r="O257" s="5"/>
      <c r="P257" s="5">
        <v>10.5</v>
      </c>
      <c r="Q257" s="6">
        <f t="shared" si="29"/>
        <v>0</v>
      </c>
      <c r="R257" s="6">
        <f t="shared" si="30"/>
        <v>5.4559600438419632E-3</v>
      </c>
      <c r="S257" s="6">
        <f t="shared" si="31"/>
        <v>5.4559600438419632E-3</v>
      </c>
      <c r="T257" s="7">
        <f t="shared" si="32"/>
        <v>0.34099750274012269</v>
      </c>
      <c r="U257" s="9"/>
      <c r="V257" s="35"/>
    </row>
    <row r="258" spans="4:22" x14ac:dyDescent="0.25">
      <c r="D258" s="4">
        <v>14</v>
      </c>
      <c r="E258" s="4" t="s">
        <v>174</v>
      </c>
      <c r="F258" s="4" t="s">
        <v>24</v>
      </c>
      <c r="G258" s="4">
        <v>2.5</v>
      </c>
      <c r="H258" s="5"/>
      <c r="I258" s="5">
        <v>41.2</v>
      </c>
      <c r="J258" s="5">
        <v>229</v>
      </c>
      <c r="K258" s="5"/>
      <c r="L258" s="5"/>
      <c r="M258" s="13">
        <v>79.8</v>
      </c>
      <c r="N258" s="5"/>
      <c r="O258" s="5"/>
      <c r="P258" s="5">
        <v>6.1680000000000001</v>
      </c>
      <c r="Q258" s="6">
        <f t="shared" si="29"/>
        <v>0</v>
      </c>
      <c r="R258" s="6">
        <f t="shared" si="30"/>
        <v>0.85252649261056979</v>
      </c>
      <c r="S258" s="6">
        <f t="shared" si="31"/>
        <v>0.85252649261056979</v>
      </c>
      <c r="T258" s="7">
        <f t="shared" si="32"/>
        <v>34.101059704422795</v>
      </c>
      <c r="U258" s="5"/>
      <c r="V258" s="34">
        <f>G258*1.05-(S258+S259)</f>
        <v>1.4090993354253829</v>
      </c>
    </row>
    <row r="259" spans="4:22" x14ac:dyDescent="0.25">
      <c r="D259" s="4">
        <v>14</v>
      </c>
      <c r="E259" s="4" t="s">
        <v>174</v>
      </c>
      <c r="F259" s="4" t="s">
        <v>25</v>
      </c>
      <c r="G259" s="4">
        <v>2.5</v>
      </c>
      <c r="H259" s="5"/>
      <c r="I259" s="5">
        <v>41.2</v>
      </c>
      <c r="J259" s="5">
        <v>229</v>
      </c>
      <c r="K259" s="5"/>
      <c r="L259" s="5"/>
      <c r="M259" s="13">
        <v>34.432000000000002</v>
      </c>
      <c r="N259" s="5"/>
      <c r="O259" s="5"/>
      <c r="P259" s="5">
        <v>6.093</v>
      </c>
      <c r="Q259" s="6">
        <f t="shared" si="29"/>
        <v>0</v>
      </c>
      <c r="R259" s="6">
        <f t="shared" si="30"/>
        <v>0.3633741719640472</v>
      </c>
      <c r="S259" s="6">
        <f t="shared" si="31"/>
        <v>0.3633741719640472</v>
      </c>
      <c r="T259" s="7">
        <f t="shared" si="32"/>
        <v>14.534966878561889</v>
      </c>
      <c r="U259" s="5"/>
      <c r="V259" s="35"/>
    </row>
    <row r="260" spans="4:22" x14ac:dyDescent="0.25">
      <c r="D260" s="4">
        <v>20</v>
      </c>
      <c r="E260" s="4" t="s">
        <v>175</v>
      </c>
      <c r="F260" s="4" t="s">
        <v>24</v>
      </c>
      <c r="G260" s="4">
        <v>1.6</v>
      </c>
      <c r="H260" s="5"/>
      <c r="I260" s="5">
        <v>26.4</v>
      </c>
      <c r="J260" s="5">
        <v>88</v>
      </c>
      <c r="K260" s="5"/>
      <c r="L260" s="5"/>
      <c r="M260" s="13">
        <v>7.3</v>
      </c>
      <c r="N260" s="5"/>
      <c r="O260" s="5"/>
      <c r="P260" s="5">
        <v>9.9</v>
      </c>
      <c r="Q260" s="6">
        <f t="shared" si="29"/>
        <v>0</v>
      </c>
      <c r="R260" s="6">
        <f t="shared" si="30"/>
        <v>0.12517531186300274</v>
      </c>
      <c r="S260" s="6">
        <f t="shared" si="31"/>
        <v>0.12517531186300274</v>
      </c>
      <c r="T260" s="7">
        <f t="shared" si="32"/>
        <v>7.8234569914376699</v>
      </c>
      <c r="U260" s="5"/>
      <c r="V260" s="8">
        <f>G260*1.05-S260</f>
        <v>1.5548246881369974</v>
      </c>
    </row>
    <row r="261" spans="4:22" x14ac:dyDescent="0.25">
      <c r="D261" s="4">
        <v>22</v>
      </c>
      <c r="E261" s="4" t="s">
        <v>176</v>
      </c>
      <c r="F261" s="4" t="s">
        <v>24</v>
      </c>
      <c r="G261" s="4">
        <v>1.6</v>
      </c>
      <c r="H261" s="5"/>
      <c r="I261" s="5">
        <v>26.4</v>
      </c>
      <c r="J261" s="5">
        <v>88</v>
      </c>
      <c r="K261" s="5"/>
      <c r="L261" s="5"/>
      <c r="M261" s="13">
        <v>11.94</v>
      </c>
      <c r="N261" s="5"/>
      <c r="O261" s="5"/>
      <c r="P261" s="5">
        <v>10.48</v>
      </c>
      <c r="Q261" s="6">
        <f t="shared" si="29"/>
        <v>0</v>
      </c>
      <c r="R261" s="6">
        <f t="shared" si="30"/>
        <v>0.21673359601206268</v>
      </c>
      <c r="S261" s="6">
        <f t="shared" si="31"/>
        <v>0.21673359601206268</v>
      </c>
      <c r="T261" s="7">
        <f t="shared" si="32"/>
        <v>13.545849750753916</v>
      </c>
      <c r="U261" s="5"/>
      <c r="V261" s="34">
        <f>G261*1.05-(S261+S262)</f>
        <v>1.3853324314912143</v>
      </c>
    </row>
    <row r="262" spans="4:22" x14ac:dyDescent="0.25">
      <c r="D262" s="4">
        <v>22</v>
      </c>
      <c r="E262" s="4" t="s">
        <v>176</v>
      </c>
      <c r="F262" s="4" t="s">
        <v>25</v>
      </c>
      <c r="G262" s="4">
        <v>1.6</v>
      </c>
      <c r="H262" s="5"/>
      <c r="I262" s="5">
        <v>26.4</v>
      </c>
      <c r="J262" s="5">
        <v>88</v>
      </c>
      <c r="K262" s="5"/>
      <c r="L262" s="5"/>
      <c r="M262" s="13">
        <v>4.3600000000000003</v>
      </c>
      <c r="N262" s="5"/>
      <c r="O262" s="5"/>
      <c r="P262" s="5">
        <v>10.32</v>
      </c>
      <c r="Q262" s="6">
        <f t="shared" si="29"/>
        <v>0</v>
      </c>
      <c r="R262" s="6">
        <f t="shared" si="30"/>
        <v>7.7933972496723139E-2</v>
      </c>
      <c r="S262" s="6">
        <f t="shared" si="31"/>
        <v>7.7933972496723139E-2</v>
      </c>
      <c r="T262" s="7">
        <f t="shared" si="32"/>
        <v>4.8708732810451956</v>
      </c>
      <c r="U262" s="5"/>
      <c r="V262" s="35"/>
    </row>
    <row r="263" spans="4:22" ht="38.25" x14ac:dyDescent="0.25">
      <c r="D263" s="4">
        <v>29</v>
      </c>
      <c r="E263" s="4" t="s">
        <v>177</v>
      </c>
      <c r="F263" s="4" t="s">
        <v>24</v>
      </c>
      <c r="G263" s="4">
        <v>1</v>
      </c>
      <c r="H263" s="5"/>
      <c r="I263" s="5">
        <v>16.5</v>
      </c>
      <c r="J263" s="5">
        <v>55</v>
      </c>
      <c r="K263" s="5"/>
      <c r="L263" s="5"/>
      <c r="M263" s="13">
        <v>0</v>
      </c>
      <c r="N263" s="5"/>
      <c r="O263" s="5"/>
      <c r="P263" s="5">
        <v>10.7</v>
      </c>
      <c r="Q263" s="6">
        <f t="shared" si="29"/>
        <v>0</v>
      </c>
      <c r="R263" s="6">
        <f t="shared" si="30"/>
        <v>0</v>
      </c>
      <c r="S263" s="6">
        <f t="shared" si="31"/>
        <v>0</v>
      </c>
      <c r="T263" s="7">
        <f t="shared" si="32"/>
        <v>0</v>
      </c>
      <c r="U263" s="9" t="s">
        <v>29</v>
      </c>
      <c r="V263" s="34">
        <f>G263*1.05-(S263+S264)</f>
        <v>0.51389563404128114</v>
      </c>
    </row>
    <row r="264" spans="4:22" x14ac:dyDescent="0.25">
      <c r="D264" s="4">
        <v>29</v>
      </c>
      <c r="E264" s="4" t="s">
        <v>177</v>
      </c>
      <c r="F264" s="4" t="s">
        <v>25</v>
      </c>
      <c r="G264" s="4">
        <v>1.6</v>
      </c>
      <c r="H264" s="5"/>
      <c r="I264" s="5">
        <v>26.4</v>
      </c>
      <c r="J264" s="5">
        <v>88</v>
      </c>
      <c r="K264" s="5"/>
      <c r="L264" s="5"/>
      <c r="M264" s="13">
        <v>29.2</v>
      </c>
      <c r="N264" s="5"/>
      <c r="O264" s="5"/>
      <c r="P264" s="5">
        <v>10.6</v>
      </c>
      <c r="Q264" s="6">
        <f t="shared" si="29"/>
        <v>0</v>
      </c>
      <c r="R264" s="6">
        <f t="shared" si="30"/>
        <v>0.53610436595871891</v>
      </c>
      <c r="S264" s="6">
        <f t="shared" si="31"/>
        <v>0.53610436595871891</v>
      </c>
      <c r="T264" s="7">
        <f t="shared" si="32"/>
        <v>33.506522872419929</v>
      </c>
      <c r="U264" s="5"/>
      <c r="V264" s="35"/>
    </row>
    <row r="265" spans="4:22" ht="38.25" x14ac:dyDescent="0.25">
      <c r="D265" s="4">
        <v>31</v>
      </c>
      <c r="E265" s="4" t="s">
        <v>178</v>
      </c>
      <c r="F265" s="4" t="s">
        <v>24</v>
      </c>
      <c r="G265" s="4">
        <v>1.6</v>
      </c>
      <c r="H265" s="5"/>
      <c r="I265" s="5">
        <v>26.3</v>
      </c>
      <c r="J265" s="5">
        <v>84</v>
      </c>
      <c r="K265" s="5"/>
      <c r="L265" s="5"/>
      <c r="M265" s="13">
        <v>0</v>
      </c>
      <c r="N265" s="5"/>
      <c r="O265" s="5"/>
      <c r="P265" s="5">
        <v>10.6</v>
      </c>
      <c r="Q265" s="6">
        <f t="shared" si="29"/>
        <v>0</v>
      </c>
      <c r="R265" s="6">
        <f t="shared" si="30"/>
        <v>0</v>
      </c>
      <c r="S265" s="6">
        <f t="shared" si="31"/>
        <v>0</v>
      </c>
      <c r="T265" s="7">
        <f t="shared" si="32"/>
        <v>0</v>
      </c>
      <c r="U265" s="9" t="s">
        <v>29</v>
      </c>
      <c r="V265" s="34">
        <f>G265*1.05-(S265+S266)</f>
        <v>1.4499524758403171</v>
      </c>
    </row>
    <row r="266" spans="4:22" x14ac:dyDescent="0.25">
      <c r="D266" s="4">
        <v>31</v>
      </c>
      <c r="E266" s="4" t="s">
        <v>178</v>
      </c>
      <c r="F266" s="4" t="s">
        <v>25</v>
      </c>
      <c r="G266" s="4">
        <v>1.6</v>
      </c>
      <c r="H266" s="5"/>
      <c r="I266" s="5">
        <v>26.3</v>
      </c>
      <c r="J266" s="5">
        <v>84</v>
      </c>
      <c r="K266" s="5"/>
      <c r="L266" s="5"/>
      <c r="M266" s="13">
        <v>12.53</v>
      </c>
      <c r="N266" s="5"/>
      <c r="O266" s="5"/>
      <c r="P266" s="5">
        <v>10.6</v>
      </c>
      <c r="Q266" s="6">
        <f t="shared" si="29"/>
        <v>0</v>
      </c>
      <c r="R266" s="6">
        <f t="shared" si="30"/>
        <v>0.2300475241596831</v>
      </c>
      <c r="S266" s="6">
        <f t="shared" si="31"/>
        <v>0.2300475241596831</v>
      </c>
      <c r="T266" s="7">
        <f t="shared" si="32"/>
        <v>14.377970259980193</v>
      </c>
      <c r="U266" s="10"/>
      <c r="V266" s="35"/>
    </row>
    <row r="267" spans="4:22" x14ac:dyDescent="0.25">
      <c r="D267" s="16">
        <v>32</v>
      </c>
      <c r="E267" s="16" t="s">
        <v>179</v>
      </c>
      <c r="F267" s="16" t="s">
        <v>24</v>
      </c>
      <c r="G267" s="16">
        <v>1.6</v>
      </c>
      <c r="H267" s="17"/>
      <c r="I267" s="17">
        <v>26.4</v>
      </c>
      <c r="J267" s="17">
        <v>88</v>
      </c>
      <c r="K267" s="17"/>
      <c r="L267" s="17"/>
      <c r="M267" s="25">
        <v>40.5</v>
      </c>
      <c r="N267" s="17"/>
      <c r="O267" s="17"/>
      <c r="P267" s="17">
        <v>10.3</v>
      </c>
      <c r="Q267" s="18">
        <f t="shared" si="29"/>
        <v>0</v>
      </c>
      <c r="R267" s="18">
        <f t="shared" si="30"/>
        <v>0.72252499437735718</v>
      </c>
      <c r="S267" s="6">
        <f t="shared" si="31"/>
        <v>0.72252499437735718</v>
      </c>
      <c r="T267" s="19">
        <f t="shared" si="32"/>
        <v>45.157812148584817</v>
      </c>
      <c r="U267" s="9"/>
      <c r="V267" s="36">
        <f>G267*1.05-(S267+S268)</f>
        <v>0.95747500562264298</v>
      </c>
    </row>
    <row r="268" spans="4:22" ht="38.25" x14ac:dyDescent="0.25">
      <c r="D268" s="4">
        <v>32</v>
      </c>
      <c r="E268" s="4" t="s">
        <v>179</v>
      </c>
      <c r="F268" s="4" t="s">
        <v>25</v>
      </c>
      <c r="G268" s="4">
        <v>1.6</v>
      </c>
      <c r="H268" s="5"/>
      <c r="I268" s="5">
        <v>26.4</v>
      </c>
      <c r="J268" s="5">
        <v>88</v>
      </c>
      <c r="K268" s="5"/>
      <c r="L268" s="5"/>
      <c r="M268" s="13">
        <v>0</v>
      </c>
      <c r="N268" s="5"/>
      <c r="O268" s="5"/>
      <c r="P268" s="5">
        <v>10.5</v>
      </c>
      <c r="Q268" s="6">
        <f t="shared" si="29"/>
        <v>0</v>
      </c>
      <c r="R268" s="6">
        <f t="shared" si="30"/>
        <v>0</v>
      </c>
      <c r="S268" s="6">
        <f t="shared" si="31"/>
        <v>0</v>
      </c>
      <c r="T268" s="7">
        <f t="shared" si="32"/>
        <v>0</v>
      </c>
      <c r="U268" s="9" t="s">
        <v>29</v>
      </c>
      <c r="V268" s="35"/>
    </row>
    <row r="269" spans="4:22" x14ac:dyDescent="0.25">
      <c r="D269" s="4">
        <v>41</v>
      </c>
      <c r="E269" s="4" t="s">
        <v>180</v>
      </c>
      <c r="F269" s="4" t="s">
        <v>24</v>
      </c>
      <c r="G269" s="4">
        <v>2.5</v>
      </c>
      <c r="H269" s="5"/>
      <c r="I269" s="5">
        <v>41.2</v>
      </c>
      <c r="J269" s="5">
        <v>131</v>
      </c>
      <c r="K269" s="5"/>
      <c r="L269" s="5"/>
      <c r="M269" s="13">
        <v>9.5</v>
      </c>
      <c r="N269" s="5"/>
      <c r="O269" s="5"/>
      <c r="P269" s="5">
        <v>10.4</v>
      </c>
      <c r="Q269" s="6">
        <f t="shared" si="29"/>
        <v>0</v>
      </c>
      <c r="R269" s="6">
        <f t="shared" si="30"/>
        <v>0.17112661978780508</v>
      </c>
      <c r="S269" s="6">
        <f t="shared" si="31"/>
        <v>0.17112661978780508</v>
      </c>
      <c r="T269" s="7">
        <f t="shared" si="32"/>
        <v>6.845064791512204</v>
      </c>
      <c r="U269" s="10"/>
      <c r="V269" s="8">
        <f>G269*1.05-S269</f>
        <v>2.4538733802121948</v>
      </c>
    </row>
    <row r="270" spans="4:22" x14ac:dyDescent="0.25">
      <c r="D270" s="4">
        <v>42</v>
      </c>
      <c r="E270" s="4" t="s">
        <v>181</v>
      </c>
      <c r="F270" s="4" t="s">
        <v>24</v>
      </c>
      <c r="G270" s="4">
        <v>1.6</v>
      </c>
      <c r="H270" s="5"/>
      <c r="I270" s="5">
        <v>26.4</v>
      </c>
      <c r="J270" s="5">
        <v>146.19999999999999</v>
      </c>
      <c r="K270" s="5"/>
      <c r="L270" s="5"/>
      <c r="M270" s="13">
        <v>39.590000000000003</v>
      </c>
      <c r="N270" s="5"/>
      <c r="O270" s="5"/>
      <c r="P270" s="5">
        <v>6.4</v>
      </c>
      <c r="Q270" s="6">
        <f t="shared" si="29"/>
        <v>0</v>
      </c>
      <c r="R270" s="6">
        <f t="shared" si="30"/>
        <v>0.4388601054185719</v>
      </c>
      <c r="S270" s="6">
        <f t="shared" si="31"/>
        <v>0.4388601054185719</v>
      </c>
      <c r="T270" s="7">
        <f t="shared" si="32"/>
        <v>27.42875658866074</v>
      </c>
      <c r="U270" s="9"/>
      <c r="V270" s="34">
        <f>G270*1.05-(S270+S271)</f>
        <v>1.0447946150354204</v>
      </c>
    </row>
    <row r="271" spans="4:22" x14ac:dyDescent="0.25">
      <c r="D271" s="4">
        <v>42</v>
      </c>
      <c r="E271" s="4" t="s">
        <v>181</v>
      </c>
      <c r="F271" s="4" t="s">
        <v>25</v>
      </c>
      <c r="G271" s="4">
        <v>1.6</v>
      </c>
      <c r="H271" s="5"/>
      <c r="I271" s="5">
        <v>26.4</v>
      </c>
      <c r="J271" s="5">
        <v>146.19999999999999</v>
      </c>
      <c r="K271" s="5"/>
      <c r="L271" s="5"/>
      <c r="M271" s="13">
        <v>17.440000000000001</v>
      </c>
      <c r="N271" s="5"/>
      <c r="O271" s="5"/>
      <c r="P271" s="5">
        <v>6.5</v>
      </c>
      <c r="Q271" s="6">
        <f t="shared" si="29"/>
        <v>0</v>
      </c>
      <c r="R271" s="6">
        <f t="shared" si="30"/>
        <v>0.19634527954600792</v>
      </c>
      <c r="S271" s="6">
        <f t="shared" si="31"/>
        <v>0.19634527954600792</v>
      </c>
      <c r="T271" s="7">
        <f t="shared" si="32"/>
        <v>12.271579971625494</v>
      </c>
      <c r="U271" s="10"/>
      <c r="V271" s="35"/>
    </row>
    <row r="272" spans="4:22" x14ac:dyDescent="0.25">
      <c r="D272" s="4">
        <v>43</v>
      </c>
      <c r="E272" s="4" t="s">
        <v>182</v>
      </c>
      <c r="F272" s="4" t="s">
        <v>24</v>
      </c>
      <c r="G272" s="4">
        <v>2.5</v>
      </c>
      <c r="H272" s="5"/>
      <c r="I272" s="5">
        <v>41.2</v>
      </c>
      <c r="J272" s="5">
        <v>131</v>
      </c>
      <c r="K272" s="5"/>
      <c r="L272" s="5"/>
      <c r="M272" s="13">
        <v>18.11</v>
      </c>
      <c r="N272" s="5"/>
      <c r="O272" s="5"/>
      <c r="P272" s="5">
        <v>10.1</v>
      </c>
      <c r="Q272" s="6">
        <f t="shared" si="29"/>
        <v>0</v>
      </c>
      <c r="R272" s="6">
        <f t="shared" si="30"/>
        <v>0.31681114526323084</v>
      </c>
      <c r="S272" s="6">
        <f t="shared" si="31"/>
        <v>0.31681114526323084</v>
      </c>
      <c r="T272" s="7">
        <f t="shared" si="32"/>
        <v>12.672445810529235</v>
      </c>
      <c r="U272" s="9"/>
      <c r="V272" s="34">
        <f>G272*1.05-(S272+S273)</f>
        <v>2.2297927710845866</v>
      </c>
    </row>
    <row r="273" spans="4:22" x14ac:dyDescent="0.25">
      <c r="D273" s="4">
        <v>43</v>
      </c>
      <c r="E273" s="4" t="s">
        <v>182</v>
      </c>
      <c r="F273" s="4" t="s">
        <v>25</v>
      </c>
      <c r="G273" s="4">
        <v>2.5</v>
      </c>
      <c r="H273" s="5"/>
      <c r="I273" s="5">
        <v>41.2</v>
      </c>
      <c r="J273" s="5">
        <v>131</v>
      </c>
      <c r="K273" s="5"/>
      <c r="L273" s="5"/>
      <c r="M273" s="13">
        <v>4.2699999999999996</v>
      </c>
      <c r="N273" s="5"/>
      <c r="O273" s="5"/>
      <c r="P273" s="5">
        <v>10.6</v>
      </c>
      <c r="Q273" s="6">
        <f t="shared" si="29"/>
        <v>0</v>
      </c>
      <c r="R273" s="6">
        <f t="shared" si="30"/>
        <v>7.8396083652182508E-2</v>
      </c>
      <c r="S273" s="6">
        <f t="shared" si="31"/>
        <v>7.8396083652182508E-2</v>
      </c>
      <c r="T273" s="7">
        <f t="shared" si="32"/>
        <v>3.1358433460873005</v>
      </c>
      <c r="U273" s="10"/>
      <c r="V273" s="35"/>
    </row>
    <row r="274" spans="4:22" ht="38.25" x14ac:dyDescent="0.25">
      <c r="D274" s="4">
        <v>63</v>
      </c>
      <c r="E274" s="4" t="s">
        <v>183</v>
      </c>
      <c r="F274" s="4" t="s">
        <v>24</v>
      </c>
      <c r="G274" s="4">
        <v>1.6</v>
      </c>
      <c r="H274" s="5"/>
      <c r="I274" s="5">
        <v>26.4</v>
      </c>
      <c r="J274" s="5">
        <v>88</v>
      </c>
      <c r="K274" s="5"/>
      <c r="L274" s="5"/>
      <c r="M274" s="13">
        <v>0</v>
      </c>
      <c r="N274" s="5"/>
      <c r="O274" s="5"/>
      <c r="P274" s="5">
        <v>10.199999999999999</v>
      </c>
      <c r="Q274" s="6">
        <f t="shared" si="29"/>
        <v>0</v>
      </c>
      <c r="R274" s="6">
        <f t="shared" si="30"/>
        <v>0</v>
      </c>
      <c r="S274" s="6">
        <f t="shared" si="31"/>
        <v>0</v>
      </c>
      <c r="T274" s="7">
        <f t="shared" si="32"/>
        <v>0</v>
      </c>
      <c r="U274" s="9" t="s">
        <v>29</v>
      </c>
      <c r="V274" s="34">
        <f>G274*1.05-(S274+S275)</f>
        <v>1.4764771019074268</v>
      </c>
    </row>
    <row r="275" spans="4:22" x14ac:dyDescent="0.25">
      <c r="D275" s="4">
        <v>63</v>
      </c>
      <c r="E275" s="4" t="s">
        <v>183</v>
      </c>
      <c r="F275" s="4" t="s">
        <v>25</v>
      </c>
      <c r="G275" s="4">
        <v>1.6</v>
      </c>
      <c r="H275" s="5"/>
      <c r="I275" s="5">
        <v>26.4</v>
      </c>
      <c r="J275" s="5">
        <v>88</v>
      </c>
      <c r="K275" s="5"/>
      <c r="L275" s="5"/>
      <c r="M275" s="13">
        <v>11.52</v>
      </c>
      <c r="N275" s="5"/>
      <c r="O275" s="5"/>
      <c r="P275" s="5">
        <v>10.199999999999999</v>
      </c>
      <c r="Q275" s="6">
        <f t="shared" si="29"/>
        <v>0</v>
      </c>
      <c r="R275" s="6">
        <f t="shared" si="30"/>
        <v>0.20352289809257332</v>
      </c>
      <c r="S275" s="6">
        <f t="shared" si="31"/>
        <v>0.20352289809257332</v>
      </c>
      <c r="T275" s="7">
        <f t="shared" si="32"/>
        <v>12.720181130785832</v>
      </c>
      <c r="U275" s="31"/>
      <c r="V275" s="35"/>
    </row>
    <row r="276" spans="4:22" ht="38.25" x14ac:dyDescent="0.25">
      <c r="D276" s="4">
        <v>66</v>
      </c>
      <c r="E276" s="4" t="s">
        <v>184</v>
      </c>
      <c r="F276" s="4" t="s">
        <v>24</v>
      </c>
      <c r="G276" s="4">
        <v>2.5</v>
      </c>
      <c r="H276" s="5"/>
      <c r="I276" s="5">
        <v>41.2</v>
      </c>
      <c r="J276" s="5">
        <v>137.5</v>
      </c>
      <c r="K276" s="5"/>
      <c r="L276" s="5"/>
      <c r="M276" s="13">
        <v>0</v>
      </c>
      <c r="N276" s="5"/>
      <c r="O276" s="5"/>
      <c r="P276" s="5">
        <v>9.89</v>
      </c>
      <c r="Q276" s="6">
        <f t="shared" si="29"/>
        <v>0</v>
      </c>
      <c r="R276" s="6">
        <f t="shared" si="30"/>
        <v>0</v>
      </c>
      <c r="S276" s="6">
        <f t="shared" si="31"/>
        <v>0</v>
      </c>
      <c r="T276" s="7">
        <f t="shared" si="32"/>
        <v>0</v>
      </c>
      <c r="U276" s="9" t="s">
        <v>29</v>
      </c>
      <c r="V276" s="34">
        <f>G276*1.05-(S276+S277)</f>
        <v>2.4240214845437453</v>
      </c>
    </row>
    <row r="277" spans="4:22" x14ac:dyDescent="0.25">
      <c r="D277" s="4">
        <v>66</v>
      </c>
      <c r="E277" s="4" t="s">
        <v>184</v>
      </c>
      <c r="F277" s="4" t="s">
        <v>25</v>
      </c>
      <c r="G277" s="4">
        <v>2.5</v>
      </c>
      <c r="H277" s="5"/>
      <c r="I277" s="5">
        <v>41.2</v>
      </c>
      <c r="J277" s="5">
        <v>137.5</v>
      </c>
      <c r="K277" s="5"/>
      <c r="L277" s="5"/>
      <c r="M277" s="13">
        <v>11.5</v>
      </c>
      <c r="N277" s="5"/>
      <c r="O277" s="5"/>
      <c r="P277" s="5">
        <v>10.09</v>
      </c>
      <c r="Q277" s="6">
        <f t="shared" si="29"/>
        <v>0</v>
      </c>
      <c r="R277" s="6">
        <f t="shared" si="30"/>
        <v>0.20097851545625464</v>
      </c>
      <c r="S277" s="6">
        <f t="shared" si="31"/>
        <v>0.20097851545625464</v>
      </c>
      <c r="T277" s="7">
        <f t="shared" si="32"/>
        <v>8.0391406182501868</v>
      </c>
      <c r="U277" s="9"/>
      <c r="V277" s="35"/>
    </row>
    <row r="278" spans="4:22" x14ac:dyDescent="0.25">
      <c r="D278" s="4">
        <v>68</v>
      </c>
      <c r="E278" s="4" t="s">
        <v>185</v>
      </c>
      <c r="F278" s="4" t="s">
        <v>24</v>
      </c>
      <c r="G278" s="4">
        <v>25</v>
      </c>
      <c r="H278" s="5">
        <v>125</v>
      </c>
      <c r="I278" s="5">
        <v>375</v>
      </c>
      <c r="J278" s="5">
        <v>1312</v>
      </c>
      <c r="K278" s="5"/>
      <c r="L278" s="13">
        <v>11.76</v>
      </c>
      <c r="M278" s="13">
        <v>180</v>
      </c>
      <c r="N278" s="5"/>
      <c r="O278" s="5">
        <v>35.4</v>
      </c>
      <c r="P278" s="5">
        <v>10.24</v>
      </c>
      <c r="Q278" s="6">
        <f t="shared" si="29"/>
        <v>0.72105967939415383</v>
      </c>
      <c r="R278" s="6">
        <f t="shared" si="30"/>
        <v>3.1925160485109552</v>
      </c>
      <c r="S278" s="6">
        <f>(SQRT(3)*M278*P278/1000)+(SQRT(3)*L278*O278/1000)</f>
        <v>3.9135757279051089</v>
      </c>
      <c r="T278" s="7">
        <f t="shared" si="32"/>
        <v>15.654302911620436</v>
      </c>
      <c r="U278" s="10"/>
      <c r="V278" s="34">
        <f>G279*1.05-(S278+S279)</f>
        <v>7.5272571163526241</v>
      </c>
    </row>
    <row r="279" spans="4:22" x14ac:dyDescent="0.25">
      <c r="D279" s="4">
        <v>68</v>
      </c>
      <c r="E279" s="4" t="s">
        <v>185</v>
      </c>
      <c r="F279" s="4" t="s">
        <v>25</v>
      </c>
      <c r="G279" s="4">
        <v>16</v>
      </c>
      <c r="H279" s="5">
        <v>80.3</v>
      </c>
      <c r="I279" s="5">
        <v>240</v>
      </c>
      <c r="J279" s="5">
        <v>840</v>
      </c>
      <c r="K279" s="5"/>
      <c r="L279" s="13">
        <v>34.32</v>
      </c>
      <c r="M279" s="13">
        <v>186.9</v>
      </c>
      <c r="N279" s="5"/>
      <c r="O279" s="5">
        <v>34.880000000000003</v>
      </c>
      <c r="P279" s="5">
        <v>10.15</v>
      </c>
      <c r="Q279" s="6">
        <f t="shared" si="29"/>
        <v>2.0734061520058433</v>
      </c>
      <c r="R279" s="6">
        <f t="shared" si="30"/>
        <v>3.2857610037364253</v>
      </c>
      <c r="S279" s="6">
        <f>(SQRT(3)*M279*P279/1000)+(SQRT(3)*L279*O279/1000)</f>
        <v>5.3591671557422682</v>
      </c>
      <c r="T279" s="7">
        <f t="shared" si="32"/>
        <v>33.494794723389177</v>
      </c>
      <c r="U279" s="10"/>
      <c r="V279" s="35"/>
    </row>
    <row r="280" spans="4:22" ht="38.25" x14ac:dyDescent="0.25">
      <c r="D280" s="4">
        <v>71</v>
      </c>
      <c r="E280" s="4" t="s">
        <v>186</v>
      </c>
      <c r="F280" s="4" t="s">
        <v>24</v>
      </c>
      <c r="G280" s="4">
        <v>1.6</v>
      </c>
      <c r="H280" s="5"/>
      <c r="I280" s="5">
        <v>26.4</v>
      </c>
      <c r="J280" s="5">
        <v>84</v>
      </c>
      <c r="K280" s="5"/>
      <c r="L280" s="5"/>
      <c r="M280" s="13">
        <v>0</v>
      </c>
      <c r="N280" s="5"/>
      <c r="O280" s="5"/>
      <c r="P280" s="5">
        <v>10.6</v>
      </c>
      <c r="Q280" s="6">
        <f t="shared" si="29"/>
        <v>0</v>
      </c>
      <c r="R280" s="6">
        <f t="shared" si="30"/>
        <v>0</v>
      </c>
      <c r="S280" s="6">
        <f t="shared" ref="S280:S285" si="33">SQRT(3)*M280*P280/1000</f>
        <v>0</v>
      </c>
      <c r="T280" s="7">
        <f t="shared" si="32"/>
        <v>0</v>
      </c>
      <c r="U280" s="9" t="s">
        <v>29</v>
      </c>
      <c r="V280" s="34">
        <f>G280*1.05-(S280+S281)</f>
        <v>1.4823123810781265</v>
      </c>
    </row>
    <row r="281" spans="4:22" x14ac:dyDescent="0.25">
      <c r="D281" s="4">
        <v>71</v>
      </c>
      <c r="E281" s="4" t="s">
        <v>186</v>
      </c>
      <c r="F281" s="4" t="s">
        <v>25</v>
      </c>
      <c r="G281" s="4">
        <v>1.6</v>
      </c>
      <c r="H281" s="5"/>
      <c r="I281" s="5">
        <v>26.4</v>
      </c>
      <c r="J281" s="5">
        <v>84</v>
      </c>
      <c r="K281" s="5"/>
      <c r="L281" s="5"/>
      <c r="M281" s="13">
        <v>10.87</v>
      </c>
      <c r="N281" s="5"/>
      <c r="O281" s="5"/>
      <c r="P281" s="5">
        <v>10.5</v>
      </c>
      <c r="Q281" s="6">
        <f t="shared" si="29"/>
        <v>0</v>
      </c>
      <c r="R281" s="6">
        <f t="shared" si="30"/>
        <v>0.19768761892187378</v>
      </c>
      <c r="S281" s="6">
        <f t="shared" si="33"/>
        <v>0.19768761892187378</v>
      </c>
      <c r="T281" s="7">
        <f t="shared" si="32"/>
        <v>12.35547618261711</v>
      </c>
      <c r="U281" s="9"/>
      <c r="V281" s="35"/>
    </row>
    <row r="282" spans="4:22" ht="38.25" x14ac:dyDescent="0.25">
      <c r="D282" s="4">
        <v>75</v>
      </c>
      <c r="E282" s="4" t="s">
        <v>187</v>
      </c>
      <c r="F282" s="4" t="s">
        <v>24</v>
      </c>
      <c r="G282" s="4">
        <v>1.6</v>
      </c>
      <c r="H282" s="5"/>
      <c r="I282" s="5">
        <v>26.3</v>
      </c>
      <c r="J282" s="5">
        <v>84</v>
      </c>
      <c r="K282" s="5"/>
      <c r="L282" s="5"/>
      <c r="M282" s="13">
        <v>0</v>
      </c>
      <c r="N282" s="5"/>
      <c r="O282" s="5"/>
      <c r="P282" s="5">
        <v>10.6</v>
      </c>
      <c r="Q282" s="6">
        <f t="shared" si="29"/>
        <v>0</v>
      </c>
      <c r="R282" s="6">
        <f t="shared" si="30"/>
        <v>0</v>
      </c>
      <c r="S282" s="6">
        <f t="shared" si="33"/>
        <v>0</v>
      </c>
      <c r="T282" s="7">
        <f t="shared" si="32"/>
        <v>0</v>
      </c>
      <c r="U282" s="9" t="s">
        <v>29</v>
      </c>
      <c r="V282" s="34">
        <f>G282*1.05-(S282+S283)</f>
        <v>1.4093843818254388</v>
      </c>
    </row>
    <row r="283" spans="4:22" x14ac:dyDescent="0.25">
      <c r="D283" s="4">
        <v>75</v>
      </c>
      <c r="E283" s="4" t="s">
        <v>187</v>
      </c>
      <c r="F283" s="4" t="s">
        <v>25</v>
      </c>
      <c r="G283" s="4">
        <v>1.6</v>
      </c>
      <c r="H283" s="5"/>
      <c r="I283" s="5">
        <v>26.3</v>
      </c>
      <c r="J283" s="5">
        <v>84</v>
      </c>
      <c r="K283" s="5"/>
      <c r="L283" s="5"/>
      <c r="M283" s="13">
        <v>14.88</v>
      </c>
      <c r="N283" s="5"/>
      <c r="O283" s="5"/>
      <c r="P283" s="5">
        <v>10.5</v>
      </c>
      <c r="Q283" s="6">
        <f t="shared" si="29"/>
        <v>0</v>
      </c>
      <c r="R283" s="6">
        <f t="shared" si="30"/>
        <v>0.27061561817456142</v>
      </c>
      <c r="S283" s="6">
        <f t="shared" si="33"/>
        <v>0.27061561817456142</v>
      </c>
      <c r="T283" s="7">
        <f t="shared" si="32"/>
        <v>16.913476135910088</v>
      </c>
      <c r="U283" s="9"/>
      <c r="V283" s="35"/>
    </row>
    <row r="284" spans="4:22" ht="38.25" x14ac:dyDescent="0.25">
      <c r="D284" s="4">
        <v>79</v>
      </c>
      <c r="E284" s="4" t="s">
        <v>188</v>
      </c>
      <c r="F284" s="4" t="s">
        <v>24</v>
      </c>
      <c r="G284" s="4">
        <v>2.5</v>
      </c>
      <c r="H284" s="5"/>
      <c r="I284" s="5">
        <v>41.3</v>
      </c>
      <c r="J284" s="5">
        <v>138</v>
      </c>
      <c r="K284" s="5"/>
      <c r="L284" s="5"/>
      <c r="M284" s="13">
        <v>0</v>
      </c>
      <c r="N284" s="5"/>
      <c r="O284" s="5"/>
      <c r="P284" s="5">
        <v>10.226000000000001</v>
      </c>
      <c r="Q284" s="6">
        <f t="shared" si="29"/>
        <v>0</v>
      </c>
      <c r="R284" s="6">
        <f t="shared" si="30"/>
        <v>0</v>
      </c>
      <c r="S284" s="6">
        <f t="shared" si="33"/>
        <v>0</v>
      </c>
      <c r="T284" s="7">
        <f t="shared" si="32"/>
        <v>0</v>
      </c>
      <c r="U284" s="9" t="s">
        <v>29</v>
      </c>
      <c r="V284" s="34">
        <f>G284*1.05-(S284+S285)</f>
        <v>2.3448500622039612</v>
      </c>
    </row>
    <row r="285" spans="4:22" x14ac:dyDescent="0.25">
      <c r="D285" s="4">
        <v>79</v>
      </c>
      <c r="E285" s="4" t="s">
        <v>188</v>
      </c>
      <c r="F285" s="4" t="s">
        <v>25</v>
      </c>
      <c r="G285" s="4">
        <v>2.5</v>
      </c>
      <c r="H285" s="5"/>
      <c r="I285" s="5">
        <v>41.2</v>
      </c>
      <c r="J285" s="5">
        <v>137.5</v>
      </c>
      <c r="K285" s="5"/>
      <c r="L285" s="5"/>
      <c r="M285" s="13">
        <v>15.817</v>
      </c>
      <c r="N285" s="5"/>
      <c r="O285" s="5"/>
      <c r="P285" s="5">
        <v>10.226000000000001</v>
      </c>
      <c r="Q285" s="6">
        <f t="shared" si="29"/>
        <v>0</v>
      </c>
      <c r="R285" s="6">
        <f t="shared" si="30"/>
        <v>0.28014993779603897</v>
      </c>
      <c r="S285" s="6">
        <f t="shared" si="33"/>
        <v>0.28014993779603897</v>
      </c>
      <c r="T285" s="7">
        <f t="shared" si="32"/>
        <v>11.205997511841559</v>
      </c>
      <c r="U285" s="9"/>
      <c r="V285" s="35"/>
    </row>
    <row r="286" spans="4:22" x14ac:dyDescent="0.25">
      <c r="D286" s="16">
        <v>81</v>
      </c>
      <c r="E286" s="21" t="s">
        <v>189</v>
      </c>
      <c r="F286" s="16" t="s">
        <v>24</v>
      </c>
      <c r="G286" s="16">
        <v>4</v>
      </c>
      <c r="H286" s="17"/>
      <c r="I286" s="17">
        <v>66</v>
      </c>
      <c r="J286" s="17">
        <v>209.9</v>
      </c>
      <c r="K286" s="17"/>
      <c r="L286" s="17"/>
      <c r="M286" s="25">
        <v>26.63</v>
      </c>
      <c r="N286" s="17"/>
      <c r="O286" s="17"/>
      <c r="P286" s="17">
        <v>10.5</v>
      </c>
      <c r="Q286" s="6">
        <f t="shared" si="29"/>
        <v>0</v>
      </c>
      <c r="R286" s="6">
        <f t="shared" si="30"/>
        <v>0.48430738655837158</v>
      </c>
      <c r="S286" s="6">
        <f>SQRT(3)*M286*P286/1000</f>
        <v>0.48430738655837158</v>
      </c>
      <c r="T286" s="19">
        <f t="shared" si="32"/>
        <v>12.10768466395929</v>
      </c>
      <c r="U286" s="22"/>
      <c r="V286" s="8">
        <f>G286*1.05-S286</f>
        <v>3.7156926134416288</v>
      </c>
    </row>
    <row r="287" spans="4:22" x14ac:dyDescent="0.25">
      <c r="D287" s="4">
        <v>83</v>
      </c>
      <c r="E287" s="4" t="s">
        <v>190</v>
      </c>
      <c r="F287" s="4" t="s">
        <v>24</v>
      </c>
      <c r="G287" s="4">
        <v>2.5</v>
      </c>
      <c r="H287" s="5"/>
      <c r="I287" s="5">
        <v>41.2</v>
      </c>
      <c r="J287" s="5">
        <v>131</v>
      </c>
      <c r="K287" s="5"/>
      <c r="L287" s="5"/>
      <c r="M287" s="13">
        <v>8.2279999999999998</v>
      </c>
      <c r="N287" s="5"/>
      <c r="O287" s="5"/>
      <c r="P287" s="5">
        <v>10.051</v>
      </c>
      <c r="Q287" s="6">
        <f t="shared" si="29"/>
        <v>0</v>
      </c>
      <c r="R287" s="6">
        <f t="shared" si="30"/>
        <v>0.14323995746304571</v>
      </c>
      <c r="S287" s="6">
        <f>SQRT(3)*M287*P287/1000</f>
        <v>0.14323995746304571</v>
      </c>
      <c r="T287" s="7">
        <f t="shared" si="32"/>
        <v>5.7295982985218288</v>
      </c>
      <c r="U287" s="10"/>
      <c r="V287" s="8">
        <f>G287*1.05-S287</f>
        <v>2.4817600425369544</v>
      </c>
    </row>
    <row r="288" spans="4:22" x14ac:dyDescent="0.25">
      <c r="D288" s="4">
        <v>133</v>
      </c>
      <c r="E288" s="4" t="s">
        <v>191</v>
      </c>
      <c r="F288" s="4" t="s">
        <v>24</v>
      </c>
      <c r="G288" s="4">
        <v>16</v>
      </c>
      <c r="H288" s="5">
        <v>80.3</v>
      </c>
      <c r="I288" s="5">
        <v>240</v>
      </c>
      <c r="J288" s="5">
        <v>840</v>
      </c>
      <c r="K288" s="5"/>
      <c r="L288" s="13">
        <v>13.1</v>
      </c>
      <c r="M288" s="13">
        <v>132.19999999999999</v>
      </c>
      <c r="N288" s="5"/>
      <c r="O288" s="5">
        <v>36.4</v>
      </c>
      <c r="P288" s="5">
        <v>10.1</v>
      </c>
      <c r="Q288" s="6">
        <f t="shared" si="29"/>
        <v>0.82591110708114335</v>
      </c>
      <c r="R288" s="6">
        <f t="shared" si="30"/>
        <v>2.312668879282116</v>
      </c>
      <c r="S288" s="6">
        <f>(SQRT(3)*M288*P288/1000)+(SQRT(3)*L288*O288/1000)</f>
        <v>3.1385799863632595</v>
      </c>
      <c r="T288" s="7">
        <f t="shared" si="32"/>
        <v>19.616124914770371</v>
      </c>
      <c r="U288" s="9"/>
      <c r="V288" s="34">
        <f>G289*1.05-(S288+S289)</f>
        <v>6.9533142023573618</v>
      </c>
    </row>
    <row r="289" spans="4:22" x14ac:dyDescent="0.25">
      <c r="D289" s="4">
        <v>133</v>
      </c>
      <c r="E289" s="4" t="s">
        <v>191</v>
      </c>
      <c r="F289" s="4" t="s">
        <v>25</v>
      </c>
      <c r="G289" s="4">
        <v>10</v>
      </c>
      <c r="H289" s="5">
        <v>50.2</v>
      </c>
      <c r="I289" s="5">
        <v>150</v>
      </c>
      <c r="J289" s="5">
        <v>524.9</v>
      </c>
      <c r="K289" s="5"/>
      <c r="L289" s="13">
        <v>0</v>
      </c>
      <c r="M289" s="13">
        <v>23.1</v>
      </c>
      <c r="N289" s="5"/>
      <c r="O289" s="5">
        <v>36.799999999999997</v>
      </c>
      <c r="P289" s="5">
        <v>10.199999999999999</v>
      </c>
      <c r="Q289" s="6">
        <f t="shared" si="29"/>
        <v>0</v>
      </c>
      <c r="R289" s="6">
        <f t="shared" si="30"/>
        <v>0.40810581127937889</v>
      </c>
      <c r="S289" s="6">
        <f>(SQRT(3)*M289*P289/1000)+(SQRT(3)*L289*O289/1000)</f>
        <v>0.40810581127937889</v>
      </c>
      <c r="T289" s="7">
        <f t="shared" si="32"/>
        <v>4.081058112793789</v>
      </c>
      <c r="U289" s="10"/>
      <c r="V289" s="35"/>
    </row>
    <row r="290" spans="4:22" x14ac:dyDescent="0.25">
      <c r="D290" s="4">
        <v>140</v>
      </c>
      <c r="E290" s="4" t="s">
        <v>192</v>
      </c>
      <c r="F290" s="4" t="s">
        <v>24</v>
      </c>
      <c r="G290" s="4">
        <v>2.5</v>
      </c>
      <c r="H290" s="5">
        <v>13.1</v>
      </c>
      <c r="I290" s="5"/>
      <c r="J290" s="5">
        <v>131.19999999999999</v>
      </c>
      <c r="K290" s="5"/>
      <c r="L290" s="13"/>
      <c r="M290" s="13">
        <v>32.4</v>
      </c>
      <c r="N290" s="5"/>
      <c r="O290" s="5"/>
      <c r="P290" s="5">
        <v>10.38</v>
      </c>
      <c r="Q290" s="6">
        <f t="shared" si="29"/>
        <v>0</v>
      </c>
      <c r="R290" s="6">
        <f t="shared" si="30"/>
        <v>0.58250947119510421</v>
      </c>
      <c r="S290" s="6">
        <f t="shared" ref="S290:S296" si="34">SQRT(3)*M290*P290/1000</f>
        <v>0.58250947119510421</v>
      </c>
      <c r="T290" s="7">
        <f t="shared" si="32"/>
        <v>23.300378847804168</v>
      </c>
      <c r="U290" s="10"/>
      <c r="V290" s="8">
        <f>G290*1.05-S290</f>
        <v>2.0424905288048958</v>
      </c>
    </row>
    <row r="291" spans="4:22" x14ac:dyDescent="0.25">
      <c r="D291" s="4">
        <v>148</v>
      </c>
      <c r="E291" s="4" t="s">
        <v>193</v>
      </c>
      <c r="F291" s="4" t="s">
        <v>24</v>
      </c>
      <c r="G291" s="4">
        <v>6.3</v>
      </c>
      <c r="H291" s="5">
        <v>32</v>
      </c>
      <c r="I291" s="5">
        <v>94.5</v>
      </c>
      <c r="J291" s="5">
        <v>331</v>
      </c>
      <c r="K291" s="5"/>
      <c r="L291" s="13">
        <v>0</v>
      </c>
      <c r="M291" s="13">
        <v>82.35</v>
      </c>
      <c r="N291" s="5"/>
      <c r="O291" s="5"/>
      <c r="P291" s="5">
        <v>10.06</v>
      </c>
      <c r="Q291" s="6">
        <f t="shared" si="29"/>
        <v>0</v>
      </c>
      <c r="R291" s="6">
        <f t="shared" si="30"/>
        <v>1.434901903073168</v>
      </c>
      <c r="S291" s="6">
        <f t="shared" si="34"/>
        <v>1.434901903073168</v>
      </c>
      <c r="T291" s="7">
        <f t="shared" si="32"/>
        <v>22.77622068370108</v>
      </c>
      <c r="U291" s="10"/>
      <c r="V291" s="34">
        <f>G291*1.05-(S291+S292)</f>
        <v>3.1145632498159852</v>
      </c>
    </row>
    <row r="292" spans="4:22" x14ac:dyDescent="0.25">
      <c r="D292" s="4">
        <v>148</v>
      </c>
      <c r="E292" s="4" t="s">
        <v>193</v>
      </c>
      <c r="F292" s="4" t="s">
        <v>25</v>
      </c>
      <c r="G292" s="4">
        <v>6.3</v>
      </c>
      <c r="H292" s="5">
        <v>31.6</v>
      </c>
      <c r="I292" s="5"/>
      <c r="J292" s="5">
        <v>331</v>
      </c>
      <c r="K292" s="5"/>
      <c r="L292" s="13"/>
      <c r="M292" s="13">
        <v>118.19</v>
      </c>
      <c r="N292" s="5"/>
      <c r="O292" s="5"/>
      <c r="P292" s="5">
        <v>10.09</v>
      </c>
      <c r="Q292" s="6">
        <f t="shared" si="29"/>
        <v>0</v>
      </c>
      <c r="R292" s="6">
        <f t="shared" si="30"/>
        <v>2.0655348471108468</v>
      </c>
      <c r="S292" s="6">
        <f t="shared" si="34"/>
        <v>2.0655348471108468</v>
      </c>
      <c r="T292" s="7">
        <f t="shared" si="32"/>
        <v>32.786267414457889</v>
      </c>
      <c r="U292" s="10"/>
      <c r="V292" s="35"/>
    </row>
    <row r="293" spans="4:22" x14ac:dyDescent="0.25">
      <c r="D293" s="4">
        <v>149</v>
      </c>
      <c r="E293" s="4" t="s">
        <v>194</v>
      </c>
      <c r="F293" s="4" t="s">
        <v>24</v>
      </c>
      <c r="G293" s="4">
        <v>6.3</v>
      </c>
      <c r="H293" s="5">
        <v>31.6</v>
      </c>
      <c r="I293" s="5"/>
      <c r="J293" s="5">
        <v>331</v>
      </c>
      <c r="K293" s="5"/>
      <c r="L293" s="13"/>
      <c r="M293" s="13">
        <v>19.559999999999999</v>
      </c>
      <c r="N293" s="5"/>
      <c r="O293" s="5"/>
      <c r="P293" s="5">
        <v>10.1</v>
      </c>
      <c r="Q293" s="6">
        <f t="shared" si="29"/>
        <v>0</v>
      </c>
      <c r="R293" s="6">
        <f t="shared" si="30"/>
        <v>0.34217702934007704</v>
      </c>
      <c r="S293" s="6">
        <f t="shared" si="34"/>
        <v>0.34217702934007704</v>
      </c>
      <c r="T293" s="7">
        <f t="shared" si="32"/>
        <v>5.4313814180964615</v>
      </c>
      <c r="U293" s="9"/>
      <c r="V293" s="34">
        <f>G293*1.05-(S293+S294)</f>
        <v>6.1323605783693171</v>
      </c>
    </row>
    <row r="294" spans="4:22" x14ac:dyDescent="0.25">
      <c r="D294" s="4">
        <v>149</v>
      </c>
      <c r="E294" s="4" t="s">
        <v>194</v>
      </c>
      <c r="F294" s="4" t="s">
        <v>25</v>
      </c>
      <c r="G294" s="4">
        <v>6.3</v>
      </c>
      <c r="H294" s="5">
        <v>33.1</v>
      </c>
      <c r="I294" s="5"/>
      <c r="J294" s="5">
        <v>330.6</v>
      </c>
      <c r="K294" s="5"/>
      <c r="L294" s="13"/>
      <c r="M294" s="13">
        <v>7.44</v>
      </c>
      <c r="N294" s="5"/>
      <c r="O294" s="5"/>
      <c r="P294" s="5">
        <v>10.9</v>
      </c>
      <c r="Q294" s="6">
        <f t="shared" si="29"/>
        <v>0</v>
      </c>
      <c r="R294" s="6">
        <f t="shared" si="30"/>
        <v>0.14046239229060567</v>
      </c>
      <c r="S294" s="6">
        <f t="shared" si="34"/>
        <v>0.14046239229060567</v>
      </c>
      <c r="T294" s="7">
        <f t="shared" si="32"/>
        <v>2.2295617823905665</v>
      </c>
      <c r="U294" s="9"/>
      <c r="V294" s="35"/>
    </row>
    <row r="295" spans="4:22" x14ac:dyDescent="0.25">
      <c r="D295" s="4">
        <v>160</v>
      </c>
      <c r="E295" s="4" t="s">
        <v>195</v>
      </c>
      <c r="F295" s="4" t="s">
        <v>24</v>
      </c>
      <c r="G295" s="4">
        <v>2.5</v>
      </c>
      <c r="H295" s="5">
        <v>13.1</v>
      </c>
      <c r="I295" s="5"/>
      <c r="J295" s="5">
        <v>131.19999999999999</v>
      </c>
      <c r="K295" s="5"/>
      <c r="L295" s="13"/>
      <c r="M295" s="13">
        <v>8.5399999999999991</v>
      </c>
      <c r="N295" s="5"/>
      <c r="O295" s="5"/>
      <c r="P295" s="5">
        <v>10.4</v>
      </c>
      <c r="Q295" s="6">
        <f t="shared" si="29"/>
        <v>0</v>
      </c>
      <c r="R295" s="6">
        <f t="shared" si="30"/>
        <v>0.15383382452503738</v>
      </c>
      <c r="S295" s="6">
        <f t="shared" si="34"/>
        <v>0.15383382452503738</v>
      </c>
      <c r="T295" s="7">
        <f t="shared" si="32"/>
        <v>6.1533529810014951</v>
      </c>
      <c r="U295" s="10"/>
      <c r="V295" s="8">
        <f>G295*1.05-S295</f>
        <v>2.4711661754749628</v>
      </c>
    </row>
    <row r="296" spans="4:22" x14ac:dyDescent="0.25">
      <c r="D296" s="4">
        <v>161</v>
      </c>
      <c r="E296" s="4" t="s">
        <v>196</v>
      </c>
      <c r="F296" s="4" t="s">
        <v>24</v>
      </c>
      <c r="G296" s="4">
        <v>16</v>
      </c>
      <c r="H296" s="5">
        <v>80.3</v>
      </c>
      <c r="I296" s="5">
        <v>261</v>
      </c>
      <c r="J296" s="5">
        <v>840</v>
      </c>
      <c r="K296" s="5"/>
      <c r="L296" s="13">
        <v>0</v>
      </c>
      <c r="M296" s="13">
        <v>185.6</v>
      </c>
      <c r="N296" s="5"/>
      <c r="O296" s="5">
        <v>34.65</v>
      </c>
      <c r="P296" s="5">
        <v>10.199999999999999</v>
      </c>
      <c r="Q296" s="6">
        <f t="shared" si="29"/>
        <v>0</v>
      </c>
      <c r="R296" s="6">
        <f t="shared" si="30"/>
        <v>3.2789800248247927</v>
      </c>
      <c r="S296" s="6">
        <f t="shared" si="34"/>
        <v>3.2789800248247927</v>
      </c>
      <c r="T296" s="7">
        <f t="shared" si="32"/>
        <v>20.493625155154955</v>
      </c>
      <c r="U296" s="10"/>
      <c r="V296" s="34">
        <f>G296*1.05-(S296+S297)</f>
        <v>10.49984133703534</v>
      </c>
    </row>
    <row r="297" spans="4:22" x14ac:dyDescent="0.25">
      <c r="D297" s="4">
        <v>161</v>
      </c>
      <c r="E297" s="4" t="s">
        <v>196</v>
      </c>
      <c r="F297" s="4" t="s">
        <v>25</v>
      </c>
      <c r="G297" s="4">
        <v>16</v>
      </c>
      <c r="H297" s="5">
        <v>80.3</v>
      </c>
      <c r="I297" s="5">
        <v>263</v>
      </c>
      <c r="J297" s="5">
        <v>840</v>
      </c>
      <c r="K297" s="5"/>
      <c r="L297" s="13">
        <v>0</v>
      </c>
      <c r="M297" s="13">
        <v>172.53</v>
      </c>
      <c r="N297" s="5"/>
      <c r="O297" s="5">
        <v>34.65</v>
      </c>
      <c r="P297" s="5">
        <v>10.11</v>
      </c>
      <c r="Q297" s="6">
        <f t="shared" si="29"/>
        <v>0</v>
      </c>
      <c r="R297" s="6">
        <f t="shared" si="30"/>
        <v>3.0211786381398684</v>
      </c>
      <c r="S297" s="6">
        <f>(SQRT(3)*M297*P297/1000)+(SQRT(3)*L297*O297/1000)</f>
        <v>3.0211786381398684</v>
      </c>
      <c r="T297" s="7">
        <f t="shared" si="32"/>
        <v>18.882366488374178</v>
      </c>
      <c r="U297" s="9"/>
      <c r="V297" s="35"/>
    </row>
    <row r="298" spans="4:22" x14ac:dyDescent="0.25">
      <c r="D298" s="4">
        <v>203</v>
      </c>
      <c r="E298" s="4" t="s">
        <v>197</v>
      </c>
      <c r="F298" s="4" t="s">
        <v>25</v>
      </c>
      <c r="G298" s="4">
        <v>2.5</v>
      </c>
      <c r="H298" s="5">
        <v>13.12</v>
      </c>
      <c r="I298" s="5"/>
      <c r="J298" s="5">
        <v>131.19999999999999</v>
      </c>
      <c r="K298" s="5"/>
      <c r="L298" s="13"/>
      <c r="M298" s="13">
        <v>16.216000000000001</v>
      </c>
      <c r="N298" s="5"/>
      <c r="O298" s="5"/>
      <c r="P298" s="5">
        <v>10.218</v>
      </c>
      <c r="Q298" s="6">
        <f t="shared" si="29"/>
        <v>0</v>
      </c>
      <c r="R298" s="6">
        <f t="shared" si="30"/>
        <v>0.28699231098059619</v>
      </c>
      <c r="S298" s="6">
        <f>SQRT(3)*M298*P298/1000</f>
        <v>0.28699231098059619</v>
      </c>
      <c r="T298" s="7">
        <f t="shared" si="32"/>
        <v>11.479692439223847</v>
      </c>
      <c r="U298" s="10"/>
      <c r="V298" s="8">
        <f>G298*1.05-S298</f>
        <v>2.3380076890194039</v>
      </c>
    </row>
    <row r="299" spans="4:22" x14ac:dyDescent="0.25">
      <c r="D299" s="4">
        <v>216</v>
      </c>
      <c r="E299" s="4" t="s">
        <v>198</v>
      </c>
      <c r="F299" s="4" t="s">
        <v>24</v>
      </c>
      <c r="G299" s="4">
        <v>6.3</v>
      </c>
      <c r="H299" s="5">
        <v>33.1</v>
      </c>
      <c r="I299" s="5"/>
      <c r="J299" s="5">
        <v>330.6</v>
      </c>
      <c r="K299" s="5"/>
      <c r="L299" s="13"/>
      <c r="M299" s="13">
        <v>34.191000000000003</v>
      </c>
      <c r="N299" s="5"/>
      <c r="O299" s="5"/>
      <c r="P299" s="5">
        <v>10.891</v>
      </c>
      <c r="Q299" s="6">
        <f t="shared" si="29"/>
        <v>0</v>
      </c>
      <c r="R299" s="6">
        <f t="shared" si="30"/>
        <v>0.64497100091884929</v>
      </c>
      <c r="S299" s="6">
        <f>SQRT(3)*M299*P299/1000</f>
        <v>0.64497100091884929</v>
      </c>
      <c r="T299" s="7">
        <f t="shared" si="32"/>
        <v>10.23763493521983</v>
      </c>
      <c r="U299" s="10"/>
      <c r="V299" s="34">
        <f>G299*1.05-(S299+S300)</f>
        <v>5.3858769582872981</v>
      </c>
    </row>
    <row r="300" spans="4:22" x14ac:dyDescent="0.25">
      <c r="D300" s="4">
        <v>216</v>
      </c>
      <c r="E300" s="4" t="s">
        <v>198</v>
      </c>
      <c r="F300" s="4" t="s">
        <v>25</v>
      </c>
      <c r="G300" s="4">
        <v>6.3</v>
      </c>
      <c r="H300" s="5">
        <v>33.1</v>
      </c>
      <c r="I300" s="5"/>
      <c r="J300" s="5">
        <v>330.6</v>
      </c>
      <c r="K300" s="5"/>
      <c r="L300" s="13"/>
      <c r="M300" s="13">
        <v>31.061</v>
      </c>
      <c r="N300" s="5"/>
      <c r="O300" s="5"/>
      <c r="P300" s="5">
        <v>10.858000000000001</v>
      </c>
      <c r="Q300" s="6">
        <f t="shared" si="29"/>
        <v>0</v>
      </c>
      <c r="R300" s="6">
        <f t="shared" si="30"/>
        <v>0.58415204079385252</v>
      </c>
      <c r="S300" s="6">
        <f>SQRT(3)*M300*P300/1000</f>
        <v>0.58415204079385252</v>
      </c>
      <c r="T300" s="7">
        <f t="shared" si="32"/>
        <v>9.2722546157754362</v>
      </c>
      <c r="U300" s="10"/>
      <c r="V300" s="35"/>
    </row>
    <row r="301" spans="4:22" x14ac:dyDescent="0.25">
      <c r="D301" s="4">
        <v>221</v>
      </c>
      <c r="E301" s="4" t="s">
        <v>199</v>
      </c>
      <c r="F301" s="4" t="s">
        <v>25</v>
      </c>
      <c r="G301" s="4">
        <v>6.3</v>
      </c>
      <c r="H301" s="5">
        <v>31.5</v>
      </c>
      <c r="I301" s="5"/>
      <c r="J301" s="5">
        <v>330.7</v>
      </c>
      <c r="K301" s="5"/>
      <c r="L301" s="13"/>
      <c r="M301" s="13">
        <v>8.52</v>
      </c>
      <c r="N301" s="5"/>
      <c r="O301" s="5"/>
      <c r="P301" s="5">
        <v>10.27</v>
      </c>
      <c r="Q301" s="6">
        <f t="shared" si="29"/>
        <v>0</v>
      </c>
      <c r="R301" s="6">
        <f t="shared" si="30"/>
        <v>0.15155513848259977</v>
      </c>
      <c r="S301" s="6">
        <f>SQRT(3)*M301*P301/1000</f>
        <v>0.15155513848259977</v>
      </c>
      <c r="T301" s="7">
        <f>S301/G301*100</f>
        <v>2.4056371187714252</v>
      </c>
      <c r="U301" s="10"/>
      <c r="V301" s="8">
        <f>G301*1.05-S301</f>
        <v>6.4634448615174005</v>
      </c>
    </row>
    <row r="302" spans="4:22" x14ac:dyDescent="0.25">
      <c r="D302" s="4">
        <v>285</v>
      </c>
      <c r="E302" s="4" t="s">
        <v>200</v>
      </c>
      <c r="F302" s="4" t="s">
        <v>24</v>
      </c>
      <c r="G302" s="4">
        <v>10</v>
      </c>
      <c r="H302" s="5">
        <v>50.2</v>
      </c>
      <c r="I302" s="5">
        <v>150</v>
      </c>
      <c r="J302" s="5">
        <v>525</v>
      </c>
      <c r="K302" s="5"/>
      <c r="L302" s="13">
        <v>3.5</v>
      </c>
      <c r="M302" s="13">
        <v>96</v>
      </c>
      <c r="N302" s="5"/>
      <c r="O302" s="5">
        <v>35.700000000000003</v>
      </c>
      <c r="P302" s="5">
        <v>10.130000000000001</v>
      </c>
      <c r="Q302" s="6">
        <f t="shared" si="29"/>
        <v>0.21641974840573125</v>
      </c>
      <c r="R302" s="6">
        <f t="shared" si="30"/>
        <v>1.6843847693445819</v>
      </c>
      <c r="S302" s="6">
        <f>(SQRT(3)*M302*P302/1000)+(SQRT(3)*L302*O302/1000)</f>
        <v>1.9008045177503132</v>
      </c>
      <c r="T302" s="7">
        <f t="shared" si="32"/>
        <v>19.008045177503131</v>
      </c>
      <c r="U302" s="10"/>
      <c r="V302" s="34">
        <f>G302*1.05-(S302+S303)</f>
        <v>7.219461129448395</v>
      </c>
    </row>
    <row r="303" spans="4:22" x14ac:dyDescent="0.25">
      <c r="D303" s="4">
        <v>285</v>
      </c>
      <c r="E303" s="4" t="s">
        <v>200</v>
      </c>
      <c r="F303" s="4" t="s">
        <v>25</v>
      </c>
      <c r="G303" s="4">
        <v>10</v>
      </c>
      <c r="H303" s="5">
        <v>50.2</v>
      </c>
      <c r="I303" s="5">
        <v>150</v>
      </c>
      <c r="J303" s="5">
        <v>525</v>
      </c>
      <c r="K303" s="5"/>
      <c r="L303" s="13">
        <v>1.8</v>
      </c>
      <c r="M303" s="13">
        <v>72</v>
      </c>
      <c r="N303" s="5"/>
      <c r="O303" s="5">
        <v>35.35</v>
      </c>
      <c r="P303" s="5">
        <v>10.18</v>
      </c>
      <c r="Q303" s="6">
        <f t="shared" si="29"/>
        <v>0.11021039288560766</v>
      </c>
      <c r="R303" s="6">
        <f t="shared" si="30"/>
        <v>1.2695239599156842</v>
      </c>
      <c r="S303" s="6">
        <f>(SQRT(3)*M303*P303/1000)+(SQRT(3)*L303*O303/1000)</f>
        <v>1.379734352801292</v>
      </c>
      <c r="T303" s="7">
        <f t="shared" si="32"/>
        <v>13.79734352801292</v>
      </c>
      <c r="U303" s="10"/>
      <c r="V303" s="35"/>
    </row>
    <row r="304" spans="4:22" x14ac:dyDescent="0.25">
      <c r="D304" s="4">
        <v>287</v>
      </c>
      <c r="E304" s="4" t="s">
        <v>201</v>
      </c>
      <c r="F304" s="4" t="s">
        <v>24</v>
      </c>
      <c r="G304" s="4">
        <v>2.5</v>
      </c>
      <c r="H304" s="5">
        <v>13.1</v>
      </c>
      <c r="I304" s="5"/>
      <c r="J304" s="5">
        <v>131.19999999999999</v>
      </c>
      <c r="K304" s="5"/>
      <c r="L304" s="13"/>
      <c r="M304" s="13">
        <v>40.590000000000003</v>
      </c>
      <c r="N304" s="5"/>
      <c r="O304" s="5"/>
      <c r="P304" s="5">
        <v>10.11</v>
      </c>
      <c r="Q304" s="6">
        <f t="shared" si="29"/>
        <v>0</v>
      </c>
      <c r="R304" s="6">
        <f t="shared" si="30"/>
        <v>0.71077285644292154</v>
      </c>
      <c r="S304" s="6">
        <f>SQRT(3)*M304*P304/1000</f>
        <v>0.71077285644292154</v>
      </c>
      <c r="T304" s="7">
        <f t="shared" si="32"/>
        <v>28.430914257716861</v>
      </c>
      <c r="U304" s="10"/>
      <c r="V304" s="8">
        <f>G304*1.05-S304</f>
        <v>1.9142271435570786</v>
      </c>
    </row>
    <row r="305" spans="4:22" x14ac:dyDescent="0.25">
      <c r="D305" s="4">
        <v>288</v>
      </c>
      <c r="E305" s="4" t="s">
        <v>202</v>
      </c>
      <c r="F305" s="4" t="s">
        <v>24</v>
      </c>
      <c r="G305" s="4">
        <v>2.5</v>
      </c>
      <c r="H305" s="5">
        <v>13.1</v>
      </c>
      <c r="I305" s="5"/>
      <c r="J305" s="5">
        <v>131.19999999999999</v>
      </c>
      <c r="K305" s="5"/>
      <c r="L305" s="13"/>
      <c r="M305" s="13">
        <v>18</v>
      </c>
      <c r="N305" s="5"/>
      <c r="O305" s="5"/>
      <c r="P305" s="5">
        <v>10.050000000000001</v>
      </c>
      <c r="Q305" s="6">
        <f t="shared" si="29"/>
        <v>0</v>
      </c>
      <c r="R305" s="6">
        <f t="shared" si="30"/>
        <v>0.31332799108920989</v>
      </c>
      <c r="S305" s="6">
        <f>SQRT(3)*M305*P305/1000</f>
        <v>0.31332799108920989</v>
      </c>
      <c r="T305" s="7">
        <f t="shared" si="32"/>
        <v>12.533119643568396</v>
      </c>
      <c r="U305" s="9"/>
      <c r="V305" s="8">
        <f>G305*1.05-S305</f>
        <v>2.3116720089107901</v>
      </c>
    </row>
    <row r="306" spans="4:22" x14ac:dyDescent="0.25">
      <c r="D306" s="4">
        <v>289</v>
      </c>
      <c r="E306" s="4" t="s">
        <v>203</v>
      </c>
      <c r="F306" s="4" t="s">
        <v>24</v>
      </c>
      <c r="G306" s="4">
        <v>2.5</v>
      </c>
      <c r="H306" s="5">
        <v>13.1</v>
      </c>
      <c r="I306" s="5"/>
      <c r="J306" s="5">
        <v>131</v>
      </c>
      <c r="K306" s="5"/>
      <c r="L306" s="13"/>
      <c r="M306" s="13">
        <v>11.861000000000001</v>
      </c>
      <c r="N306" s="5"/>
      <c r="O306" s="5"/>
      <c r="P306" s="5">
        <v>10.606</v>
      </c>
      <c r="Q306" s="6">
        <f t="shared" si="29"/>
        <v>0</v>
      </c>
      <c r="R306" s="6">
        <f t="shared" si="30"/>
        <v>0.21788812219066064</v>
      </c>
      <c r="S306" s="6">
        <f>SQRT(3)*M306*P306/1000</f>
        <v>0.21788812219066064</v>
      </c>
      <c r="T306" s="7">
        <f t="shared" si="32"/>
        <v>8.715524887626426</v>
      </c>
      <c r="U306" s="9"/>
      <c r="V306" s="34">
        <f>G306*1.05-(S306+S307)</f>
        <v>2.4071118778093394</v>
      </c>
    </row>
    <row r="307" spans="4:22" ht="38.25" x14ac:dyDescent="0.25">
      <c r="D307" s="4">
        <v>289</v>
      </c>
      <c r="E307" s="4" t="s">
        <v>203</v>
      </c>
      <c r="F307" s="4" t="s">
        <v>25</v>
      </c>
      <c r="G307" s="4">
        <v>2.5</v>
      </c>
      <c r="H307" s="5">
        <v>13.1</v>
      </c>
      <c r="I307" s="5"/>
      <c r="J307" s="5">
        <v>131</v>
      </c>
      <c r="K307" s="5"/>
      <c r="L307" s="13"/>
      <c r="M307" s="13">
        <v>0</v>
      </c>
      <c r="N307" s="5"/>
      <c r="O307" s="5"/>
      <c r="P307" s="5">
        <v>10.606</v>
      </c>
      <c r="Q307" s="6">
        <f t="shared" si="29"/>
        <v>0</v>
      </c>
      <c r="R307" s="6">
        <f t="shared" si="30"/>
        <v>0</v>
      </c>
      <c r="S307" s="6">
        <f>SQRT(3)*M307*P307/1000</f>
        <v>0</v>
      </c>
      <c r="T307" s="7">
        <f t="shared" si="32"/>
        <v>0</v>
      </c>
      <c r="U307" s="9" t="s">
        <v>29</v>
      </c>
      <c r="V307" s="35"/>
    </row>
    <row r="308" spans="4:22" x14ac:dyDescent="0.25">
      <c r="D308" s="4">
        <v>309</v>
      </c>
      <c r="E308" s="4" t="s">
        <v>204</v>
      </c>
      <c r="F308" s="4" t="s">
        <v>24</v>
      </c>
      <c r="G308" s="4">
        <v>6.3</v>
      </c>
      <c r="H308" s="5">
        <v>32</v>
      </c>
      <c r="I308" s="5">
        <v>94.5</v>
      </c>
      <c r="J308" s="5">
        <v>331</v>
      </c>
      <c r="K308" s="5"/>
      <c r="L308" s="13">
        <v>4.4000000000000004</v>
      </c>
      <c r="M308" s="13">
        <v>135.80000000000001</v>
      </c>
      <c r="N308" s="5"/>
      <c r="O308" s="5">
        <v>34.5</v>
      </c>
      <c r="P308" s="5">
        <v>10.1</v>
      </c>
      <c r="Q308" s="6">
        <f t="shared" si="29"/>
        <v>0.26292531258895557</v>
      </c>
      <c r="R308" s="6">
        <f t="shared" si="30"/>
        <v>2.3756462466453208</v>
      </c>
      <c r="S308" s="6">
        <f>(SQRT(3)*M308*P308/1000)+(SQRT(3)*L308*O308/1000)</f>
        <v>2.6385715592342764</v>
      </c>
      <c r="T308" s="7">
        <f t="shared" si="32"/>
        <v>41.882088241813911</v>
      </c>
      <c r="U308" s="10"/>
      <c r="V308" s="34">
        <f>G308*1.05-(S308+S309)</f>
        <v>2.49995905036171</v>
      </c>
    </row>
    <row r="309" spans="4:22" x14ac:dyDescent="0.25">
      <c r="D309" s="4">
        <v>309</v>
      </c>
      <c r="E309" s="4" t="s">
        <v>204</v>
      </c>
      <c r="F309" s="4" t="s">
        <v>25</v>
      </c>
      <c r="G309" s="4">
        <v>6.3</v>
      </c>
      <c r="H309" s="5">
        <v>32</v>
      </c>
      <c r="I309" s="5">
        <v>94.5</v>
      </c>
      <c r="J309" s="5">
        <v>331</v>
      </c>
      <c r="K309" s="5"/>
      <c r="L309" s="13">
        <v>0</v>
      </c>
      <c r="M309" s="13">
        <v>84.4</v>
      </c>
      <c r="N309" s="5"/>
      <c r="O309" s="5">
        <v>34.5</v>
      </c>
      <c r="P309" s="5">
        <v>10.1</v>
      </c>
      <c r="Q309" s="6">
        <f t="shared" si="29"/>
        <v>0</v>
      </c>
      <c r="R309" s="6">
        <f t="shared" si="30"/>
        <v>1.4764693904040136</v>
      </c>
      <c r="S309" s="6">
        <f>(SQRT(3)*M309*P309/1000)+(SQRT(3)*L309*O309/1000)</f>
        <v>1.4764693904040136</v>
      </c>
      <c r="T309" s="7">
        <f t="shared" si="32"/>
        <v>23.436022069904975</v>
      </c>
      <c r="U309" s="10"/>
      <c r="V309" s="35"/>
    </row>
    <row r="310" spans="4:22" x14ac:dyDescent="0.25">
      <c r="D310" s="4">
        <v>312</v>
      </c>
      <c r="E310" s="4" t="s">
        <v>205</v>
      </c>
      <c r="F310" s="4" t="s">
        <v>24</v>
      </c>
      <c r="G310" s="4">
        <v>10</v>
      </c>
      <c r="H310" s="5">
        <v>50.2</v>
      </c>
      <c r="I310" s="5">
        <v>150</v>
      </c>
      <c r="J310" s="5">
        <v>525</v>
      </c>
      <c r="K310" s="5"/>
      <c r="L310" s="13">
        <v>0</v>
      </c>
      <c r="M310" s="13">
        <v>228</v>
      </c>
      <c r="N310" s="5"/>
      <c r="O310" s="5">
        <v>34.700000000000003</v>
      </c>
      <c r="P310" s="5">
        <v>10.4</v>
      </c>
      <c r="Q310" s="6">
        <f t="shared" si="29"/>
        <v>0</v>
      </c>
      <c r="R310" s="6">
        <f t="shared" si="30"/>
        <v>4.1070388749073219</v>
      </c>
      <c r="S310" s="6">
        <f>(SQRT(3)*M310*P310/1000)+(SQRT(3)*L310*O310/1000)</f>
        <v>4.1070388749073219</v>
      </c>
      <c r="T310" s="7">
        <f t="shared" si="32"/>
        <v>41.070388749073217</v>
      </c>
      <c r="U310" s="10"/>
      <c r="V310" s="34">
        <f>G310*1.05-(S310+S311)</f>
        <v>2.4934565779482583</v>
      </c>
    </row>
    <row r="311" spans="4:22" x14ac:dyDescent="0.25">
      <c r="D311" s="4">
        <v>312</v>
      </c>
      <c r="E311" s="4" t="s">
        <v>205</v>
      </c>
      <c r="F311" s="4" t="s">
        <v>25</v>
      </c>
      <c r="G311" s="4">
        <v>10</v>
      </c>
      <c r="H311" s="5">
        <v>50.2</v>
      </c>
      <c r="I311" s="5">
        <v>150</v>
      </c>
      <c r="J311" s="5">
        <v>525</v>
      </c>
      <c r="K311" s="5"/>
      <c r="L311" s="13">
        <v>10.45</v>
      </c>
      <c r="M311" s="13">
        <v>186.3</v>
      </c>
      <c r="N311" s="5"/>
      <c r="O311" s="5">
        <v>33.6</v>
      </c>
      <c r="P311" s="5">
        <v>10.199999999999999</v>
      </c>
      <c r="Q311" s="6">
        <f t="shared" si="29"/>
        <v>0.60815767955358413</v>
      </c>
      <c r="R311" s="6">
        <f t="shared" si="30"/>
        <v>3.2913468675908346</v>
      </c>
      <c r="S311" s="6">
        <f>(SQRT(3)*M311*P311/1000)+(SQRT(3)*L311*O311/1000)</f>
        <v>3.899504547144419</v>
      </c>
      <c r="T311" s="7">
        <f t="shared" si="32"/>
        <v>38.995045471444186</v>
      </c>
      <c r="U311" s="10"/>
      <c r="V311" s="35"/>
    </row>
    <row r="312" spans="4:22" x14ac:dyDescent="0.25">
      <c r="D312" s="4">
        <v>313</v>
      </c>
      <c r="E312" s="4" t="s">
        <v>206</v>
      </c>
      <c r="F312" s="4" t="s">
        <v>25</v>
      </c>
      <c r="G312" s="4">
        <v>10</v>
      </c>
      <c r="H312" s="5">
        <v>50.2</v>
      </c>
      <c r="I312" s="5"/>
      <c r="J312" s="5">
        <v>525</v>
      </c>
      <c r="K312" s="5"/>
      <c r="L312" s="13"/>
      <c r="M312" s="13">
        <v>26.66</v>
      </c>
      <c r="N312" s="5"/>
      <c r="O312" s="5"/>
      <c r="P312" s="5">
        <v>10.199999999999999</v>
      </c>
      <c r="Q312" s="6">
        <f t="shared" si="29"/>
        <v>0</v>
      </c>
      <c r="R312" s="6">
        <f t="shared" si="30"/>
        <v>0.47100004020381991</v>
      </c>
      <c r="S312" s="6">
        <f t="shared" ref="S312:S318" si="35">SQRT(3)*M312*P312/1000</f>
        <v>0.47100004020381991</v>
      </c>
      <c r="T312" s="7">
        <f t="shared" si="32"/>
        <v>4.7100004020381991</v>
      </c>
      <c r="V312" s="8">
        <f>G312*1.05-S312</f>
        <v>10.028999959796181</v>
      </c>
    </row>
    <row r="313" spans="4:22" x14ac:dyDescent="0.25">
      <c r="D313" s="4">
        <v>356</v>
      </c>
      <c r="E313" s="4" t="s">
        <v>207</v>
      </c>
      <c r="F313" s="4" t="s">
        <v>24</v>
      </c>
      <c r="G313" s="4">
        <v>6.3</v>
      </c>
      <c r="H313" s="5">
        <v>31.6</v>
      </c>
      <c r="I313" s="5"/>
      <c r="J313" s="5">
        <v>331</v>
      </c>
      <c r="K313" s="5"/>
      <c r="L313" s="13"/>
      <c r="M313" s="13">
        <v>5.43</v>
      </c>
      <c r="N313" s="5"/>
      <c r="O313" s="5"/>
      <c r="P313" s="5">
        <v>10.18</v>
      </c>
      <c r="Q313" s="6">
        <f t="shared" si="29"/>
        <v>0</v>
      </c>
      <c r="R313" s="6">
        <f t="shared" si="30"/>
        <v>9.5743265310307829E-2</v>
      </c>
      <c r="S313" s="6">
        <f t="shared" si="35"/>
        <v>9.5743265310307829E-2</v>
      </c>
      <c r="T313" s="7">
        <f t="shared" si="32"/>
        <v>1.5197343700048862</v>
      </c>
      <c r="U313" s="10"/>
      <c r="V313" s="34">
        <f>G313*1.05-(S313+S314)</f>
        <v>6.257609675596723</v>
      </c>
    </row>
    <row r="314" spans="4:22" x14ac:dyDescent="0.25">
      <c r="D314" s="4">
        <v>356</v>
      </c>
      <c r="E314" s="4" t="s">
        <v>207</v>
      </c>
      <c r="F314" s="4" t="s">
        <v>25</v>
      </c>
      <c r="G314" s="4">
        <v>6.3</v>
      </c>
      <c r="H314" s="5">
        <v>31.6</v>
      </c>
      <c r="I314" s="5"/>
      <c r="J314" s="5">
        <v>331</v>
      </c>
      <c r="K314" s="5"/>
      <c r="L314" s="13"/>
      <c r="M314" s="13">
        <v>14.81</v>
      </c>
      <c r="N314" s="5"/>
      <c r="O314" s="5"/>
      <c r="P314" s="5">
        <v>10.199999999999999</v>
      </c>
      <c r="Q314" s="6">
        <f t="shared" si="29"/>
        <v>0</v>
      </c>
      <c r="R314" s="6">
        <f t="shared" si="30"/>
        <v>0.2616470590929697</v>
      </c>
      <c r="S314" s="6">
        <f t="shared" si="35"/>
        <v>0.2616470590929697</v>
      </c>
      <c r="T314" s="7">
        <f t="shared" si="32"/>
        <v>4.1531279221106301</v>
      </c>
      <c r="U314" s="10"/>
      <c r="V314" s="35"/>
    </row>
    <row r="315" spans="4:22" x14ac:dyDescent="0.25">
      <c r="D315" s="4">
        <v>363</v>
      </c>
      <c r="E315" s="4" t="s">
        <v>208</v>
      </c>
      <c r="F315" s="4" t="s">
        <v>24</v>
      </c>
      <c r="G315" s="4">
        <v>10</v>
      </c>
      <c r="H315" s="5">
        <v>50.2</v>
      </c>
      <c r="I315" s="5"/>
      <c r="J315" s="5">
        <v>525</v>
      </c>
      <c r="K315" s="23">
        <v>0</v>
      </c>
      <c r="L315" s="24">
        <v>0</v>
      </c>
      <c r="M315" s="24">
        <v>17.28</v>
      </c>
      <c r="N315" s="23">
        <v>0</v>
      </c>
      <c r="O315" s="23">
        <v>0</v>
      </c>
      <c r="P315" s="23">
        <v>10.4</v>
      </c>
      <c r="Q315" s="6">
        <f t="shared" si="29"/>
        <v>0</v>
      </c>
      <c r="R315" s="6">
        <f t="shared" si="30"/>
        <v>0.31127031472981809</v>
      </c>
      <c r="S315" s="6">
        <f t="shared" si="35"/>
        <v>0.31127031472981809</v>
      </c>
      <c r="T315" s="7">
        <f t="shared" si="32"/>
        <v>3.112703147298181</v>
      </c>
      <c r="U315" s="9"/>
      <c r="V315" s="34">
        <f>G315*1.05-(S315+S316)</f>
        <v>9.3204872564520542</v>
      </c>
    </row>
    <row r="316" spans="4:22" x14ac:dyDescent="0.25">
      <c r="D316" s="4">
        <v>363</v>
      </c>
      <c r="E316" s="4" t="s">
        <v>208</v>
      </c>
      <c r="F316" s="4" t="s">
        <v>25</v>
      </c>
      <c r="G316" s="4">
        <v>10</v>
      </c>
      <c r="H316" s="5">
        <v>50.2</v>
      </c>
      <c r="I316" s="5"/>
      <c r="J316" s="5">
        <v>525</v>
      </c>
      <c r="K316" s="5"/>
      <c r="L316" s="13"/>
      <c r="M316" s="13">
        <v>48.2</v>
      </c>
      <c r="N316" s="5"/>
      <c r="O316" s="5"/>
      <c r="P316" s="5">
        <v>10.4</v>
      </c>
      <c r="Q316" s="6">
        <f>SQRT(3)*K316*N316/1000+SQRT(3)*L316*O316/1000</f>
        <v>0</v>
      </c>
      <c r="R316" s="6">
        <f>SQRT(3)*M316*P316/1000</f>
        <v>0.86824242881812685</v>
      </c>
      <c r="S316" s="6">
        <f t="shared" si="35"/>
        <v>0.86824242881812685</v>
      </c>
      <c r="T316" s="7">
        <f t="shared" si="32"/>
        <v>8.6824242881812683</v>
      </c>
      <c r="U316" s="10"/>
      <c r="V316" s="35"/>
    </row>
    <row r="317" spans="4:22" x14ac:dyDescent="0.25">
      <c r="D317" s="4">
        <v>371</v>
      </c>
      <c r="E317" s="4" t="s">
        <v>209</v>
      </c>
      <c r="F317" s="4" t="s">
        <v>24</v>
      </c>
      <c r="G317" s="4">
        <v>2.5</v>
      </c>
      <c r="H317" s="5">
        <v>13.12</v>
      </c>
      <c r="I317" s="5"/>
      <c r="J317" s="5">
        <v>131.19999999999999</v>
      </c>
      <c r="K317" s="5"/>
      <c r="L317" s="13"/>
      <c r="M317" s="13">
        <v>10.433999999999999</v>
      </c>
      <c r="N317" s="5"/>
      <c r="O317" s="5"/>
      <c r="P317" s="5">
        <v>10.433999999999999</v>
      </c>
      <c r="Q317" s="6">
        <f>SQRT(3)*K317*N317/1000+SQRT(3)*L317*O317/1000</f>
        <v>0</v>
      </c>
      <c r="R317" s="6">
        <f>SQRT(3)*M317*P317/1000</f>
        <v>0.18856552392849599</v>
      </c>
      <c r="S317" s="6">
        <f t="shared" si="35"/>
        <v>0.18856552392849599</v>
      </c>
      <c r="T317" s="7">
        <f t="shared" si="32"/>
        <v>7.5426209571398397</v>
      </c>
      <c r="U317" s="10"/>
      <c r="V317" s="8">
        <f>G317*1.05-S317</f>
        <v>2.4364344760715042</v>
      </c>
    </row>
    <row r="318" spans="4:22" ht="17.25" customHeight="1" x14ac:dyDescent="0.25">
      <c r="D318" s="4">
        <v>372</v>
      </c>
      <c r="E318" s="4" t="s">
        <v>210</v>
      </c>
      <c r="F318" s="4" t="s">
        <v>24</v>
      </c>
      <c r="G318" s="4">
        <v>2.5</v>
      </c>
      <c r="H318" s="5">
        <v>13.1</v>
      </c>
      <c r="I318" s="5"/>
      <c r="J318" s="5">
        <v>131.19999999999999</v>
      </c>
      <c r="K318" s="5"/>
      <c r="L318" s="13"/>
      <c r="M318" s="13">
        <v>7.93</v>
      </c>
      <c r="N318" s="5"/>
      <c r="O318" s="5"/>
      <c r="P318" s="5">
        <v>10.4</v>
      </c>
      <c r="Q318" s="6">
        <f>SQRT(3)*K318*N318/1000+SQRT(3)*L318*O318/1000</f>
        <v>0</v>
      </c>
      <c r="R318" s="6">
        <f>SQRT(3)*M318*P318/1000</f>
        <v>0.14284569420182044</v>
      </c>
      <c r="S318" s="6">
        <f t="shared" si="35"/>
        <v>0.14284569420182044</v>
      </c>
      <c r="T318" s="7">
        <f t="shared" si="32"/>
        <v>5.713827768072818</v>
      </c>
      <c r="U318" s="10"/>
      <c r="V318" s="8">
        <f>G318*1.05-S318</f>
        <v>2.4821543057981796</v>
      </c>
    </row>
    <row r="319" spans="4:22" ht="11.25" hidden="1" customHeight="1" x14ac:dyDescent="0.25">
      <c r="S319" s="33">
        <f>SUM(S14:S112)</f>
        <v>314.71557101729132</v>
      </c>
      <c r="T319" s="32">
        <f>S319-S41-S42-S63-S64-S79-S80</f>
        <v>166.26733447225843</v>
      </c>
    </row>
    <row r="320" spans="4:22" ht="11.25" hidden="1" customHeight="1" x14ac:dyDescent="0.25">
      <c r="S320" s="33">
        <f>SUM(S114:S187)</f>
        <v>233.24445832339404</v>
      </c>
      <c r="T320" s="32">
        <f>S320-S156-S157-S158-S159</f>
        <v>112.52969690512342</v>
      </c>
    </row>
    <row r="321" spans="17:19" ht="11.25" hidden="1" customHeight="1" x14ac:dyDescent="0.25">
      <c r="S321" s="33">
        <f>SUM(S189:S254)</f>
        <v>39.93912574487171</v>
      </c>
    </row>
    <row r="322" spans="17:19" ht="11.25" hidden="1" customHeight="1" x14ac:dyDescent="0.25">
      <c r="S322" s="33">
        <f>SUM(S256:S318)</f>
        <v>50.665674264009901</v>
      </c>
    </row>
    <row r="323" spans="17:19" ht="11.25" hidden="1" customHeight="1" x14ac:dyDescent="0.25">
      <c r="S323" s="33">
        <f>SUM(S319:S322)</f>
        <v>638.56482934956705</v>
      </c>
    </row>
    <row r="324" spans="17:19" ht="11.25" hidden="1" customHeight="1" x14ac:dyDescent="0.25">
      <c r="S324" s="33">
        <f>S323-S41-S42-S79-S80-S156-S157-S158-S159-S63-S64</f>
        <v>369.40183138626344</v>
      </c>
    </row>
    <row r="325" spans="17:19" ht="17.25" customHeight="1" x14ac:dyDescent="0.25">
      <c r="Q325" s="32"/>
      <c r="R325" s="32"/>
    </row>
    <row r="326" spans="17:19" x14ac:dyDescent="0.25">
      <c r="R326" s="32"/>
    </row>
    <row r="327" spans="17:19" x14ac:dyDescent="0.25">
      <c r="R327" s="32"/>
    </row>
    <row r="328" spans="17:19" x14ac:dyDescent="0.25">
      <c r="R328" s="32"/>
    </row>
    <row r="329" spans="17:19" x14ac:dyDescent="0.25">
      <c r="R329" s="32"/>
    </row>
    <row r="330" spans="17:19" x14ac:dyDescent="0.25">
      <c r="R330" s="32"/>
    </row>
  </sheetData>
  <mergeCells count="141"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69:V70"/>
    <mergeCell ref="V71:V72"/>
    <mergeCell ref="V73:V74"/>
    <mergeCell ref="V75:V76"/>
    <mergeCell ref="V77:V78"/>
    <mergeCell ref="V79:V80"/>
    <mergeCell ref="V55:V56"/>
    <mergeCell ref="V57:V58"/>
    <mergeCell ref="V59:V60"/>
    <mergeCell ref="V61:V62"/>
    <mergeCell ref="V63:V64"/>
    <mergeCell ref="V67:V68"/>
    <mergeCell ref="V95:V96"/>
    <mergeCell ref="V98:V99"/>
    <mergeCell ref="V100:V101"/>
    <mergeCell ref="V106:V107"/>
    <mergeCell ref="V108:V109"/>
    <mergeCell ref="V111:V112"/>
    <mergeCell ref="V81:V82"/>
    <mergeCell ref="V83:V84"/>
    <mergeCell ref="V87:V88"/>
    <mergeCell ref="V89:V90"/>
    <mergeCell ref="V91:V92"/>
    <mergeCell ref="V93:V94"/>
    <mergeCell ref="V126:V127"/>
    <mergeCell ref="V128:V129"/>
    <mergeCell ref="V130:V131"/>
    <mergeCell ref="V132:V133"/>
    <mergeCell ref="V134:V135"/>
    <mergeCell ref="V139:V140"/>
    <mergeCell ref="D113:U113"/>
    <mergeCell ref="V114:V115"/>
    <mergeCell ref="V116:V117"/>
    <mergeCell ref="V118:V119"/>
    <mergeCell ref="V121:V122"/>
    <mergeCell ref="V124:V125"/>
    <mergeCell ref="V154:V155"/>
    <mergeCell ref="V156:V157"/>
    <mergeCell ref="V158:V159"/>
    <mergeCell ref="V161:V162"/>
    <mergeCell ref="V163:V164"/>
    <mergeCell ref="V165:V166"/>
    <mergeCell ref="V141:V142"/>
    <mergeCell ref="V143:V144"/>
    <mergeCell ref="V145:V146"/>
    <mergeCell ref="V148:V149"/>
    <mergeCell ref="V150:V151"/>
    <mergeCell ref="V152:V153"/>
    <mergeCell ref="V184:V185"/>
    <mergeCell ref="D188:U188"/>
    <mergeCell ref="V190:V191"/>
    <mergeCell ref="V192:V193"/>
    <mergeCell ref="V195:V196"/>
    <mergeCell ref="V197:V198"/>
    <mergeCell ref="V168:V169"/>
    <mergeCell ref="V172:V173"/>
    <mergeCell ref="V174:V175"/>
    <mergeCell ref="V176:V177"/>
    <mergeCell ref="V179:V180"/>
    <mergeCell ref="V181:V182"/>
    <mergeCell ref="V219:V220"/>
    <mergeCell ref="V221:V222"/>
    <mergeCell ref="V223:V224"/>
    <mergeCell ref="V225:V226"/>
    <mergeCell ref="V227:V228"/>
    <mergeCell ref="V229:V230"/>
    <mergeCell ref="V199:V200"/>
    <mergeCell ref="V206:V207"/>
    <mergeCell ref="V209:V210"/>
    <mergeCell ref="V212:V213"/>
    <mergeCell ref="V215:V216"/>
    <mergeCell ref="V217:V218"/>
    <mergeCell ref="V249:V250"/>
    <mergeCell ref="V251:V252"/>
    <mergeCell ref="V253:V254"/>
    <mergeCell ref="D255:U255"/>
    <mergeCell ref="V256:V257"/>
    <mergeCell ref="V258:V259"/>
    <mergeCell ref="V236:V237"/>
    <mergeCell ref="V238:V239"/>
    <mergeCell ref="V241:V242"/>
    <mergeCell ref="V243:V244"/>
    <mergeCell ref="V245:V246"/>
    <mergeCell ref="V247:V248"/>
    <mergeCell ref="V274:V275"/>
    <mergeCell ref="V276:V277"/>
    <mergeCell ref="V278:V279"/>
    <mergeCell ref="V280:V281"/>
    <mergeCell ref="V282:V283"/>
    <mergeCell ref="V284:V285"/>
    <mergeCell ref="V261:V262"/>
    <mergeCell ref="V263:V264"/>
    <mergeCell ref="V265:V266"/>
    <mergeCell ref="V267:V268"/>
    <mergeCell ref="V270:V271"/>
    <mergeCell ref="V272:V273"/>
    <mergeCell ref="V302:V303"/>
    <mergeCell ref="V306:V307"/>
    <mergeCell ref="V308:V309"/>
    <mergeCell ref="V310:V311"/>
    <mergeCell ref="V313:V314"/>
    <mergeCell ref="V315:V316"/>
    <mergeCell ref="V288:V289"/>
    <mergeCell ref="V291:V292"/>
    <mergeCell ref="V293:V294"/>
    <mergeCell ref="V296:V297"/>
    <mergeCell ref="V299:V30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2021-02-24T05:55:25Z</dcterms:modified>
</cp:coreProperties>
</file>